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s.szpital.local\Szpital\Zamowienia_Publiczne\DZP Wewnętrzny\Madzia\2026\132_PN_2026 implanty onkolopgiczne dla ortopedii\"/>
    </mc:Choice>
  </mc:AlternateContent>
  <bookViews>
    <workbookView xWindow="0" yWindow="0" windowWidth="28800" windowHeight="12210"/>
  </bookViews>
  <sheets>
    <sheet name="pakiety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4" i="2" l="1"/>
  <c r="G756" i="2" l="1"/>
  <c r="G754" i="2"/>
  <c r="G686" i="2"/>
  <c r="G680" i="2"/>
  <c r="G611" i="2"/>
  <c r="G609" i="2"/>
  <c r="G621" i="2"/>
  <c r="G543" i="2"/>
  <c r="G545" i="2"/>
  <c r="G424" i="2"/>
  <c r="G420" i="2"/>
  <c r="G370" i="2"/>
  <c r="G307" i="2"/>
  <c r="G297" i="2"/>
  <c r="G293" i="2" l="1"/>
  <c r="G221" i="2" l="1"/>
  <c r="G217" i="2"/>
  <c r="G148" i="2"/>
  <c r="G138" i="2" l="1"/>
  <c r="G128" i="2"/>
  <c r="G69" i="2"/>
  <c r="G12" i="2" l="1"/>
  <c r="H760" i="2" l="1"/>
  <c r="G758" i="2"/>
  <c r="G752" i="2"/>
  <c r="G750" i="2"/>
  <c r="G748" i="2"/>
  <c r="G696" i="2"/>
  <c r="G698" i="2"/>
  <c r="G700" i="2"/>
  <c r="G690" i="2"/>
  <c r="G688" i="2"/>
  <c r="G684" i="2"/>
  <c r="H704" i="2"/>
  <c r="G702" i="2"/>
  <c r="G694" i="2"/>
  <c r="G692" i="2"/>
  <c r="G682" i="2"/>
  <c r="G678" i="2"/>
  <c r="G676" i="2"/>
  <c r="G674" i="2"/>
  <c r="G672" i="2"/>
  <c r="G670" i="2"/>
  <c r="G607" i="2"/>
  <c r="H631" i="2"/>
  <c r="G629" i="2"/>
  <c r="G627" i="2"/>
  <c r="G625" i="2"/>
  <c r="G623" i="2"/>
  <c r="G619" i="2"/>
  <c r="G617" i="2"/>
  <c r="G615" i="2"/>
  <c r="G613" i="2"/>
  <c r="H567" i="2"/>
  <c r="G565" i="2"/>
  <c r="G563" i="2"/>
  <c r="G561" i="2"/>
  <c r="G559" i="2"/>
  <c r="G557" i="2"/>
  <c r="G555" i="2"/>
  <c r="G553" i="2"/>
  <c r="G551" i="2"/>
  <c r="G549" i="2"/>
  <c r="G547" i="2"/>
  <c r="G541" i="2"/>
  <c r="H506" i="2"/>
  <c r="G504" i="2"/>
  <c r="G502" i="2"/>
  <c r="G500" i="2"/>
  <c r="G498" i="2"/>
  <c r="G496" i="2"/>
  <c r="G494" i="2"/>
  <c r="H450" i="2"/>
  <c r="G448" i="2"/>
  <c r="G446" i="2"/>
  <c r="G444" i="2"/>
  <c r="G442" i="2"/>
  <c r="G440" i="2"/>
  <c r="G438" i="2"/>
  <c r="G436" i="2"/>
  <c r="G432" i="2"/>
  <c r="G430" i="2"/>
  <c r="G428" i="2"/>
  <c r="G426" i="2"/>
  <c r="G422" i="2"/>
  <c r="G418" i="2"/>
  <c r="G372" i="2"/>
  <c r="G374" i="2"/>
  <c r="G376" i="2"/>
  <c r="G378" i="2"/>
  <c r="G380" i="2"/>
  <c r="G368" i="2"/>
  <c r="H382" i="2"/>
  <c r="H323" i="2"/>
  <c r="G321" i="2"/>
  <c r="G319" i="2"/>
  <c r="G317" i="2"/>
  <c r="G315" i="2"/>
  <c r="G313" i="2"/>
  <c r="G311" i="2"/>
  <c r="G309" i="2"/>
  <c r="G305" i="2"/>
  <c r="G303" i="2"/>
  <c r="G301" i="2"/>
  <c r="G299" i="2"/>
  <c r="G295" i="2"/>
  <c r="G291" i="2"/>
  <c r="G223" i="2"/>
  <c r="G225" i="2"/>
  <c r="G227" i="2"/>
  <c r="G229" i="2"/>
  <c r="G215" i="2"/>
  <c r="H243" i="2"/>
  <c r="G241" i="2"/>
  <c r="G239" i="2"/>
  <c r="G237" i="2"/>
  <c r="G235" i="2"/>
  <c r="G233" i="2"/>
  <c r="G231" i="2"/>
  <c r="G219" i="2"/>
  <c r="G213" i="2"/>
  <c r="G211" i="2"/>
  <c r="G209" i="2"/>
  <c r="G207" i="2"/>
  <c r="G205" i="2"/>
  <c r="G203" i="2"/>
  <c r="G150" i="2"/>
  <c r="G146" i="2"/>
  <c r="G140" i="2"/>
  <c r="G142" i="2"/>
  <c r="G144" i="2"/>
  <c r="H158" i="2"/>
  <c r="G156" i="2"/>
  <c r="G154" i="2"/>
  <c r="G152" i="2"/>
  <c r="G136" i="2"/>
  <c r="G134" i="2"/>
  <c r="G132" i="2"/>
  <c r="G130" i="2"/>
  <c r="G126" i="2"/>
  <c r="G124" i="2"/>
  <c r="G450" i="2" l="1"/>
  <c r="G243" i="2"/>
  <c r="G158" i="2"/>
  <c r="G567" i="2"/>
  <c r="G382" i="2"/>
  <c r="G506" i="2"/>
  <c r="G631" i="2"/>
  <c r="G323" i="2"/>
  <c r="G704" i="2"/>
  <c r="G760" i="2"/>
  <c r="H87" i="2"/>
  <c r="G85" i="2"/>
  <c r="G83" i="2"/>
  <c r="G81" i="2"/>
  <c r="G79" i="2"/>
  <c r="G77" i="2"/>
  <c r="G75" i="2"/>
  <c r="G73" i="2"/>
  <c r="G71" i="2"/>
  <c r="G67" i="2"/>
  <c r="G26" i="2"/>
  <c r="G24" i="2"/>
  <c r="G22" i="2"/>
  <c r="G20" i="2"/>
  <c r="G18" i="2"/>
  <c r="G16" i="2"/>
  <c r="G87" i="2" l="1"/>
  <c r="H30" i="2"/>
  <c r="G28" i="2"/>
  <c r="G14" i="2"/>
  <c r="G10" i="2" l="1"/>
  <c r="G30" i="2" s="1"/>
</calcChain>
</file>

<file path=xl/sharedStrings.xml><?xml version="1.0" encoding="utf-8"?>
<sst xmlns="http://schemas.openxmlformats.org/spreadsheetml/2006/main" count="1374" uniqueCount="155">
  <si>
    <t>Wartość netto</t>
  </si>
  <si>
    <t>Lp.</t>
  </si>
  <si>
    <t>J.m.</t>
  </si>
  <si>
    <t>Cena netto</t>
  </si>
  <si>
    <t>VAT</t>
  </si>
  <si>
    <t>Producent</t>
  </si>
  <si>
    <t>REF / UDI</t>
  </si>
  <si>
    <t xml:space="preserve">* Proszę wpisać nazwę własną wyrobu medycznego </t>
  </si>
  <si>
    <t>Kryterium**</t>
  </si>
  <si>
    <t>Tak/Nie</t>
  </si>
  <si>
    <t>od 3 do 4 dni roboczych od dnia złożenia zamówienia</t>
  </si>
  <si>
    <t>UWAGA!</t>
  </si>
  <si>
    <t>Formularz asortymentowo-cenowy stanowi załącznik główny do umowy. W celu poprawnego realizowania umowy należy na etapie oferty:</t>
  </si>
  <si>
    <r>
      <t>Nazwa ogólna wyrobu medycznego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</si>
  <si>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>Klasa wyrobu medycznego</t>
  </si>
  <si>
    <t xml:space="preserve">Wymagania  bezwzględne w zakresie produktów </t>
  </si>
  <si>
    <t>Opis wymagań***</t>
  </si>
  <si>
    <t>Wymagania  w zakresie dokumentów</t>
  </si>
  <si>
    <t>Spis dołączonych dokumentów***</t>
  </si>
  <si>
    <t>Oferowany termin dostawy</t>
  </si>
  <si>
    <t>punktacja</t>
  </si>
  <si>
    <t>Termin dostawy deklarowany przez Wykonawcę***</t>
  </si>
  <si>
    <t>od 1 do 2 dni roboczych od dnia złożenia zamówienia</t>
  </si>
  <si>
    <t>od 5 do 6 dni roboczych od dnia złożenia zamówienia</t>
  </si>
  <si>
    <t>* Wykonawca podaje nazwę własną wyrobu medycznego</t>
  </si>
  <si>
    <t>** Wykonawca określa kryterium przez zaznaczenie właściwej odpowiedzi</t>
  </si>
  <si>
    <t>*** Wykonawca dokonuje szczegółowego opisu</t>
  </si>
  <si>
    <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</si>
  <si>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2) w przypadku większej liczby rodzajów, rozmiarów - dopuszcza się złożenie załącznika identyfikującego oferowane wyroby (nr pakietu, nr pozycji, nazwa wyrobu, kod produktu, UDI)</t>
  </si>
  <si>
    <t>10 pkt</t>
  </si>
  <si>
    <t>5 pkt</t>
  </si>
  <si>
    <t>0 pkt</t>
  </si>
  <si>
    <t>CPV</t>
  </si>
  <si>
    <t>Deklaracja zgodności (zgodna z załącznikiem nr 4 MDR 2017/745), certyfikat - jeśli dotyczy (zgodny z załącznikiem nr 12 MDR 2017/745)</t>
  </si>
  <si>
    <t>Pakiet 1 Dostawa</t>
  </si>
  <si>
    <t>Razem</t>
  </si>
  <si>
    <t>Liczba</t>
  </si>
  <si>
    <t>Liczba sztuk w opakowaniu handlowym</t>
  </si>
  <si>
    <t>ENDOPROTEZA PORESEKCYJNA BLIŻSZEGO ODCINKA
KOŚCI UDOWEJ</t>
  </si>
  <si>
    <t>szt.</t>
  </si>
  <si>
    <t>Część proksymalna pokryta okładziną srebra, zaopatrzona w mechanizm umożliwiający ustawienie kąta antetorsji co 5 stopni, konus szyjki 12/14</t>
  </si>
  <si>
    <t>Część łącząca pokryta okładziną srebra</t>
  </si>
  <si>
    <t>Część przedłużająca pokryta okładziną srebra, umożliwiająca dopasowanie wysokości resekcji</t>
  </si>
  <si>
    <t>Śruba łącząca ze skokiem co 20mm</t>
  </si>
  <si>
    <t>Głowa bipolarna wykonana ze stopu CoCrMo o średnicy zewnętrznej od 44mm do 60mm ze skokiem co 1mm, wyposażona w plastikowy pierścień antyluksacyjny, średnica głowy wewnętrznej 28mm</t>
  </si>
  <si>
    <t>Głowa w średnicy 28mm, 32mm, 36mm wykonana ze stopu tytanu pokrytego okładziną ceramiczną (TiN) w 5 długościach szyjki</t>
  </si>
  <si>
    <t>Korek polietylenowy do kanału kości w 2 rozmiarach (mały i duży) w kształcie rozety, z ruchomymi skrzydełkami dopasowującymi się do rozmiaru kanału</t>
  </si>
  <si>
    <t>Siatka wykonana z włókna PET (polyethylenterephtalat) umożliwiająca doszycie tkanek miękkich</t>
  </si>
  <si>
    <t>Wyroby medyczne implantowane</t>
  </si>
  <si>
    <t>Pakiet 2 Dostawa</t>
  </si>
  <si>
    <t>ENDOPROTEZA PORESEKCYJNA BLIŻSZEGO ODCINKA KOŚCI UDOWEJ REWIZYJNA</t>
  </si>
  <si>
    <t>Odcinek bliższy kości udowej rewizyjny z powłoką srebra</t>
  </si>
  <si>
    <t>Głowa bipolarna wykonana ze stopu CoCrMo o średnicy zewnętrznej od 44mm do 60mm ze skokiem co 1mm, wyposażona w plastikowy</t>
  </si>
  <si>
    <t>33183200-8</t>
  </si>
  <si>
    <t>Pakiet 3 Dostawa</t>
  </si>
  <si>
    <t>ENDOPROTEZA PORESEKCYJNA DALSZEGO ODCINKA KOŚCI UDOWEJ</t>
  </si>
  <si>
    <t>Część udowa anatomiczna (prawa, lewa) pokryta okładziną srebra</t>
  </si>
  <si>
    <t>Augment piszczelowy obustronny z powłoką srebra</t>
  </si>
  <si>
    <t>Augment piszczelowy jednostronny z powłoką srebra</t>
  </si>
  <si>
    <t>Adapter offsetu uniwersalny udowy i piszczelowy od 0 do 6 mm</t>
  </si>
  <si>
    <t>Wkładka polietylenowa dostosowana do rozmiaru piszczeli w wersji MB i FB</t>
  </si>
  <si>
    <t>Mechanizm łączący część piszczelową i udową</t>
  </si>
  <si>
    <t>Pakiet 4 Dostawa</t>
  </si>
  <si>
    <t>ENDOPROTEZA PORESEKCYJNA TOTALNA KOŚCI UDOWEJ</t>
  </si>
  <si>
    <t>Część łącząca pokryta okładziną srebra;</t>
  </si>
  <si>
    <t>Reduktor łączący</t>
  </si>
  <si>
    <t>Adapter offsetu uniwersalnego udowego i piszczelowego od 0 do 6mm</t>
  </si>
  <si>
    <t>Śruba do elementu łączącego</t>
  </si>
  <si>
    <t>Podkładka pod tacę piszczelową całkowita</t>
  </si>
  <si>
    <t>Podkładka pod tacę piszczelową połowicza (tylko pod jeden kłycieć)</t>
  </si>
  <si>
    <t>Pakiet 5 Dostawa</t>
  </si>
  <si>
    <t>ENDOPROTEZA PORESEKCYJNA TOTALNA KOŚCI UDOWEJ PISZCZELOWEJ</t>
  </si>
  <si>
    <t>Część piszczelowa pokryta okładziną srebra</t>
  </si>
  <si>
    <t>Zamek łączący element udowy i piszczelowy</t>
  </si>
  <si>
    <t>Część łącząca do części piszczelowej pokryta okładziną srebra</t>
  </si>
  <si>
    <t>Wkładka polietylenowa</t>
  </si>
  <si>
    <t>Podkładka udowa</t>
  </si>
  <si>
    <t>Pakiet 6 Dostawa</t>
  </si>
  <si>
    <t>ENDOPROTEZA PORESEKCYJNA WSTAWKI TRZONU KOŚCI UDOWEJ</t>
  </si>
  <si>
    <t>Część diafizjalana pokryta okładziną srebra, zaopatrzona w heksagonalny element trzpieniowy o długości 100mm</t>
  </si>
  <si>
    <t>Część łącząca do części diafizjalnej pokryta okładziną srebra</t>
  </si>
  <si>
    <t>Pakiet 7 Dostawa</t>
  </si>
  <si>
    <t>ENDOPROTEZA REWIZYJNA STAWU KOLANOWEGO MODULARNA ZWIĄZANA</t>
  </si>
  <si>
    <t>Zamek łączący element udowy z piszczelowym</t>
  </si>
  <si>
    <t>Augment udowy dystalny z powłoką srebra</t>
  </si>
  <si>
    <t>Augment udowy tylny z powłoką srebra</t>
  </si>
  <si>
    <t>Stożki uzupełniające udowe metafizjalne  w 4 rozmiarach, tytanowe porowate wykonane techniką 3 D lub stożki uzupełniające ubytki nasady kości udowej (Cony) anatomiczne (prawy, lewy) w 4 rozmiarach i wysokościach 30, 40, 50 mm dla każdej strony, tytanowe porowate wykonane techniką 3D</t>
  </si>
  <si>
    <t>Pakiet 8 Dostawa</t>
  </si>
  <si>
    <t>Trzpień udowy bezcementowy tytanowy w długościach 150, 200mm w średnicach 12, 14,16, 18, 20mm, i w długości 250mm w średnicach 14, 16, 18, 20mm i trzpień udowy cementowy wykonany ze stopu CoCrMo w długościach 150, 200 i średnicach 12, 14, 16,18mm</t>
  </si>
  <si>
    <t>Komponent udowy prawy / lewy pokryty okładziną srebra</t>
  </si>
  <si>
    <t>Komponent piszczelowy pokryty okładziną srebra</t>
  </si>
  <si>
    <t>Element przedłużający 25 mm</t>
  </si>
  <si>
    <t>Śruba o długości 25mm i 50mm</t>
  </si>
  <si>
    <t>Pakiet 9 Dostawa</t>
  </si>
  <si>
    <t>ENDOPROTEZA PORESEKCYJNA BLIŻSZEGO ODCINKA KOŚCI RAMIENNEJ</t>
  </si>
  <si>
    <t>Część proksymalna pokryta okładziną srebra, zaopatrzona w mechanizm umożliwiający ustawienie kąta antetorsji co 10 stopni</t>
  </si>
  <si>
    <t>Część łącząca pokryta okładziną srebra 80mm</t>
  </si>
  <si>
    <t>Część przedłużająca pokryta okładziną srebra, umożliwiająca dopasowanie wysokości resekcji (20, 40 i 60mm)</t>
  </si>
  <si>
    <t>Śruba łącząca M8 ze skokiem co 20mm</t>
  </si>
  <si>
    <t>Element głowy kości ramiennej pokryty okładziną ceramiczną TiN w 3 średnicach</t>
  </si>
  <si>
    <t>Glenosfera, odwrócona głowa (inverse) zastępujący panewkę stawu</t>
  </si>
  <si>
    <t>Glenoid, element mocowany do panewki za pomocą śrub, umożliwiający zamocowanie glenosfery</t>
  </si>
  <si>
    <t>Odwrócona panewka (inverse cap) kości ramiennej pokryta okładziną ceramiczną TiN</t>
  </si>
  <si>
    <t>Śruba gąbczasta do zakotwiczenia glenoidu</t>
  </si>
  <si>
    <t>Pakiet 10 Dostawa</t>
  </si>
  <si>
    <t>ENDOPROTEZA PORESEKCYJNA DALSZEGO ODCINKA KOŚCI RAMIENNEJ</t>
  </si>
  <si>
    <t>Część dystalna ramienna z powłoką srebra, kłykciowa, polerowana, zaopatrzona w mechanizm umożliwiający ustawienie kąta antetorsji co 10 stopni, oraz zamek zawiasowy</t>
  </si>
  <si>
    <t>Odbój do elementu łokciowego</t>
  </si>
  <si>
    <t>Śruba gąbczasta do zakotwiczenia elementu łokciowego</t>
  </si>
  <si>
    <t>Pakiet 11 Dostawa</t>
  </si>
  <si>
    <t>ENDOPROTEZA TOTALNEJ RESEKCJI KOŚCI RAMIENNEJ</t>
  </si>
  <si>
    <t>Część dystalna ramienna z powłoką srebra, kłykciowa, polerowana , zaopatrzona w mechanizm umożliwiający ustawienie kąta antetorsji co 10 stopni, oraz zamek zawiasowy</t>
  </si>
  <si>
    <t>Pakiet 12 Dostawa</t>
  </si>
  <si>
    <t>PROTEZA PORESEKCYJNA WSTAWKI TRZONU CZĘŚCI KOŚCI RAMIENNEJ</t>
  </si>
  <si>
    <t>Komponent ramienny diafizjalny cementowany z powłoką srebra</t>
  </si>
  <si>
    <t>śruba łącząca M8 ze skokiem co 20mm</t>
  </si>
  <si>
    <t>Trzpień udowy bezcementowy, heksagonalny w przekroju poprzecznym</t>
  </si>
  <si>
    <t>Trzpień udowy cementowy, heksagonalny w przekroju poprzecznym</t>
  </si>
  <si>
    <t>Element piszczelowy w minimum 4 rozmiarach, w wersji bezcementowej wykonany ze stopu CoCrMo z możliwością zastosowania augmentów i sleeve</t>
  </si>
  <si>
    <t>Element piszczelowy w minimum 4 rozmiarach, w wersji cementowanej wykonany ze stopu CoCrMo z możliwością zastosowania augmentów i sleeve</t>
  </si>
  <si>
    <t>Trzpień uniwersalny udowy i piszczelowy bezcementowy o średnicy 12, 14, 16, 18, 20, 22 mm w długościach 125, 150, 200, 250 mm.</t>
  </si>
  <si>
    <t>Trzpień uniwersalny udowy i piszczelowy cementowany o średnicy 11, 13, 15, 17, 19 mm w długościach 125, 150, 200, 250 mm</t>
  </si>
  <si>
    <t xml:space="preserve">Trzpień udowy cementowy </t>
  </si>
  <si>
    <t>Trzpień udowy bezcementowy</t>
  </si>
  <si>
    <t>Część udowa stawowa anatomiczna (prawa,lewa), w wersji bezcementowej</t>
  </si>
  <si>
    <t xml:space="preserve">Część udowa stawowa anatomiczna (prawa,lewa), w wersji cementowanej </t>
  </si>
  <si>
    <t>Trzpień piszczelowy bezcementowy, heksagonalny w przekroju poprzecznym</t>
  </si>
  <si>
    <t>Trzpień piszczelowy cementowany, heksagonalny w przekroju poprzecznym</t>
  </si>
  <si>
    <t>Trzpień udowy cementowany, heksagonalny w przekroju poprzecznym</t>
  </si>
  <si>
    <t>Element udowy anatomiczny kłykciowy w minimum 4 rozmiarach, w wersji cementowanej wykonany ze stopu CoCrMo z możliwością zastosowania augmentów i sleeve</t>
  </si>
  <si>
    <t>Element udowy anatomiczny kłykciowy w minimum 4 rozmiarach, w wersji bezcementowej wykonany ze stopu CoCrMo z możliwością zastosowania augmentów i sleeve</t>
  </si>
  <si>
    <t>Element piszczelowy w minimum 4 rozmiarach, w wersji bezcementowej wykonany ze stopu CoCrMo z możliwością zastosowania augmentów i sleeve.</t>
  </si>
  <si>
    <t>Element piszczelowy w minimum 4 rozmiarach, w wersji cementowanej wykonany ze stopu CoCrMo z możliwością zastosowania augmentów i sleeve.</t>
  </si>
  <si>
    <t>ARTRODEZA</t>
  </si>
  <si>
    <t>Trzpień kości ramiennej bezcementowy, heksagonalny w przekroju poprzecznym</t>
  </si>
  <si>
    <t>Trzpień kości ramiennej cementowany, heksagonalny w przekroju poprzecznym</t>
  </si>
  <si>
    <t>Trzpień kości ramiennej bezcementowy z HA, heksagonalny w przekroju poprzecznym</t>
  </si>
  <si>
    <t>Element łokciowy mocujący do kości łokciowej cementowany</t>
  </si>
  <si>
    <t>Element łokciowy mocujący do kości łokciowej bezcementowy</t>
  </si>
  <si>
    <t>Trzpień kości ramiennej bezcementowany, heksagonalny w przekroju poprzecznym</t>
  </si>
  <si>
    <t>Trzpień kości ramiennej bezcementowany z HA, heksagonalny w przekroju poprzecznym</t>
  </si>
  <si>
    <t>Element pośredni (reduktor) 10mm umożliwiający łączenie protezy proksymalnej z dystalną</t>
  </si>
  <si>
    <t>Element pośredni (reduktor) 100mm umożliwiający łączenie protezy proksymalnej z dystalną</t>
  </si>
  <si>
    <t xml:space="preserve">Element łokciowy mocujący do kości łokciowej cementowany </t>
  </si>
  <si>
    <t xml:space="preserve"> Trzpień bezcementowy o średnicy 12, 14, 16, 18, 20, 22 mm w długościach 125, 150, 200, 250 mm</t>
  </si>
  <si>
    <t xml:space="preserve"> Trzepień uniwersalny udowy i piszczelowy bezcementowy o średnicy 12, 14, 16, 18, 20, 22 mm w długościach 125, 150, 200, 250 mm</t>
  </si>
  <si>
    <t>*</t>
  </si>
  <si>
    <t>Stożki uzupełniające piszczelowe metafizjalne  w 4 rozmiarach oraz z wbudowanymi augmentami 5 i 10mm, tytanowe porowate wykonane techniką 3 D lub stożki uzupełniające ubytki nasady kości udowej (Cony) anatomiczne (prawy, lewy) w 4 rozmiarach i wysokościach 20, 30 mm i schodkowe (prawe i lewe) w 4 rozmiarach i wysokości 30 mm, tytanowe porowate wykonane techniką 3D</t>
  </si>
  <si>
    <t>Wartość z VAT(brutto)</t>
  </si>
  <si>
    <t>……………………………………..</t>
  </si>
  <si>
    <t>Załącznik nr 3 do SWZ</t>
  </si>
  <si>
    <t>(Nazwa i adres Wykonawcy)</t>
  </si>
  <si>
    <t>Załącznik nr 1 do Umowy</t>
  </si>
  <si>
    <t>NS:132/PN/2026</t>
  </si>
  <si>
    <t xml:space="preserve">Karty katalogowe z wyszczególnieniem numerów REF  i instrukcje użytkowania IFU (jeśli dotyczy)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</si>
</sst>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5]General"/>
    <numFmt numFmtId="165" formatCode="[$-415]#,##0"/>
  </numFmts>
  <fonts count="18" x14ac:knownFonts="1">
    <font>
      <sz val="11"/>
      <color theme="1"/>
      <name val="Calibri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969696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6"/>
      <color rgb="FF0070C0"/>
      <name val="Arial"/>
      <family val="2"/>
      <charset val="238"/>
    </font>
    <font>
      <sz val="16"/>
      <color rgb="FF000000"/>
      <name val="Arial"/>
      <family val="2"/>
      <charset val="238"/>
    </font>
    <font>
      <sz val="16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2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10" fillId="0" borderId="4"/>
    <xf numFmtId="164" fontId="14" fillId="0" borderId="4"/>
  </cellStyleXfs>
  <cellXfs count="165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/>
    <xf numFmtId="4" fontId="5" fillId="0" borderId="4" xfId="0" applyNumberFormat="1" applyFont="1" applyBorder="1"/>
    <xf numFmtId="4" fontId="4" fillId="0" borderId="4" xfId="0" applyNumberFormat="1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wrapText="1"/>
    </xf>
    <xf numFmtId="3" fontId="4" fillId="0" borderId="4" xfId="0" applyNumberFormat="1" applyFont="1" applyBorder="1"/>
    <xf numFmtId="4" fontId="4" fillId="0" borderId="4" xfId="0" applyNumberFormat="1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6" fillId="0" borderId="4" xfId="0" applyFont="1" applyBorder="1"/>
    <xf numFmtId="0" fontId="4" fillId="3" borderId="11" xfId="0" applyFont="1" applyFill="1" applyBorder="1" applyAlignment="1">
      <alignment horizontal="center" vertical="center"/>
    </xf>
    <xf numFmtId="0" fontId="11" fillId="0" borderId="4" xfId="0" applyFont="1" applyBorder="1"/>
    <xf numFmtId="4" fontId="7" fillId="0" borderId="4" xfId="0" applyNumberFormat="1" applyFont="1" applyBorder="1"/>
    <xf numFmtId="0" fontId="4" fillId="4" borderId="1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5" borderId="9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0" xfId="0" applyFont="1"/>
    <xf numFmtId="4" fontId="7" fillId="6" borderId="9" xfId="0" applyNumberFormat="1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wrapText="1"/>
    </xf>
    <xf numFmtId="0" fontId="13" fillId="2" borderId="9" xfId="0" applyFont="1" applyFill="1" applyBorder="1" applyAlignment="1">
      <alignment wrapText="1"/>
    </xf>
    <xf numFmtId="0" fontId="11" fillId="0" borderId="10" xfId="0" applyFont="1" applyBorder="1" applyAlignment="1">
      <alignment horizontal="left" vertical="center" wrapText="1"/>
    </xf>
    <xf numFmtId="0" fontId="7" fillId="6" borderId="9" xfId="0" applyFont="1" applyFill="1" applyBorder="1" applyAlignment="1">
      <alignment horizontal="center" wrapText="1"/>
    </xf>
    <xf numFmtId="0" fontId="13" fillId="6" borderId="9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center" vertical="center"/>
    </xf>
    <xf numFmtId="3" fontId="7" fillId="6" borderId="9" xfId="0" applyNumberFormat="1" applyFont="1" applyFill="1" applyBorder="1" applyAlignment="1">
      <alignment horizontal="right" vertical="center"/>
    </xf>
    <xf numFmtId="2" fontId="7" fillId="6" borderId="9" xfId="0" applyNumberFormat="1" applyFont="1" applyFill="1" applyBorder="1" applyAlignment="1">
      <alignment horizontal="center" vertical="center"/>
    </xf>
    <xf numFmtId="4" fontId="7" fillId="6" borderId="9" xfId="0" applyNumberFormat="1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7" fillId="4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0" fontId="16" fillId="0" borderId="4" xfId="0" applyFont="1" applyBorder="1"/>
    <xf numFmtId="4" fontId="16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0" borderId="0" xfId="0" applyFont="1"/>
    <xf numFmtId="0" fontId="7" fillId="7" borderId="9" xfId="0" applyFont="1" applyFill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5" fontId="4" fillId="0" borderId="3" xfId="2" applyNumberFormat="1" applyFont="1" applyBorder="1" applyAlignment="1">
      <alignment wrapText="1"/>
    </xf>
    <xf numFmtId="4" fontId="7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" fontId="4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4" fillId="3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4" fontId="4" fillId="0" borderId="15" xfId="0" applyNumberFormat="1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4" fontId="4" fillId="0" borderId="9" xfId="0" applyNumberFormat="1" applyFont="1" applyBorder="1" applyAlignment="1">
      <alignment horizontal="right"/>
    </xf>
    <xf numFmtId="4" fontId="4" fillId="0" borderId="18" xfId="0" applyNumberFormat="1" applyFont="1" applyBorder="1" applyAlignment="1">
      <alignment horizontal="right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0" fontId="9" fillId="2" borderId="9" xfId="0" applyFont="1" applyFill="1" applyBorder="1" applyAlignment="1">
      <alignment wrapText="1"/>
    </xf>
    <xf numFmtId="0" fontId="0" fillId="0" borderId="9" xfId="0" applyBorder="1"/>
    <xf numFmtId="4" fontId="4" fillId="0" borderId="14" xfId="0" applyNumberFormat="1" applyFont="1" applyBorder="1" applyAlignment="1">
      <alignment horizontal="right" wrapText="1"/>
    </xf>
    <xf numFmtId="4" fontId="1" fillId="0" borderId="11" xfId="0" applyNumberFormat="1" applyFont="1" applyBorder="1" applyAlignment="1">
      <alignment horizontal="right" wrapText="1"/>
    </xf>
    <xf numFmtId="0" fontId="12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4" fontId="12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wrapText="1"/>
    </xf>
    <xf numFmtId="4" fontId="4" fillId="0" borderId="9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  <xf numFmtId="4" fontId="4" fillId="0" borderId="15" xfId="0" quotePrefix="1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4" fontId="7" fillId="0" borderId="9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 wrapText="1"/>
    </xf>
    <xf numFmtId="4" fontId="7" fillId="0" borderId="11" xfId="0" applyNumberFormat="1" applyFont="1" applyBorder="1" applyAlignment="1">
      <alignment horizontal="right" wrapText="1"/>
    </xf>
    <xf numFmtId="4" fontId="7" fillId="0" borderId="10" xfId="0" applyNumberFormat="1" applyFont="1" applyBorder="1" applyAlignment="1">
      <alignment horizontal="right" wrapText="1"/>
    </xf>
    <xf numFmtId="4" fontId="4" fillId="0" borderId="10" xfId="0" applyNumberFormat="1" applyFont="1" applyBorder="1" applyAlignment="1">
      <alignment horizontal="right" wrapText="1"/>
    </xf>
    <xf numFmtId="4" fontId="12" fillId="0" borderId="10" xfId="0" applyNumberFormat="1" applyFont="1" applyBorder="1" applyAlignment="1">
      <alignment horizontal="right" vertical="center" wrapText="1"/>
    </xf>
    <xf numFmtId="4" fontId="12" fillId="0" borderId="11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7" fillId="0" borderId="11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</cellXfs>
  <cellStyles count="3">
    <cellStyle name="Excel Built-in Normal" xfId="2"/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FFFFCC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83"/>
  <sheetViews>
    <sheetView tabSelected="1" topLeftCell="A352" zoomScale="93" zoomScaleNormal="93" workbookViewId="0">
      <selection activeCell="B367" sqref="B367"/>
    </sheetView>
  </sheetViews>
  <sheetFormatPr defaultRowHeight="15" x14ac:dyDescent="0.25"/>
  <cols>
    <col min="2" max="2" width="90.5703125" customWidth="1"/>
    <col min="3" max="3" width="12.85546875" bestFit="1" customWidth="1"/>
    <col min="4" max="6" width="12.42578125" customWidth="1"/>
    <col min="7" max="7" width="13.85546875" customWidth="1"/>
    <col min="8" max="8" width="16.28515625" customWidth="1"/>
    <col min="9" max="9" width="17.140625" customWidth="1"/>
    <col min="10" max="10" width="19.42578125" customWidth="1"/>
    <col min="11" max="11" width="17.140625" customWidth="1"/>
    <col min="12" max="12" width="16.28515625" customWidth="1"/>
  </cols>
  <sheetData>
    <row r="3" spans="1:12" x14ac:dyDescent="0.25">
      <c r="H3" t="s">
        <v>153</v>
      </c>
    </row>
    <row r="4" spans="1:12" x14ac:dyDescent="0.25">
      <c r="B4" t="s">
        <v>149</v>
      </c>
      <c r="H4" t="s">
        <v>150</v>
      </c>
    </row>
    <row r="5" spans="1:12" x14ac:dyDescent="0.25">
      <c r="B5" t="s">
        <v>151</v>
      </c>
      <c r="H5" t="s">
        <v>152</v>
      </c>
    </row>
    <row r="7" spans="1:12" s="1" customFormat="1" ht="26.25" customHeight="1" x14ac:dyDescent="0.2">
      <c r="A7" s="36" t="s">
        <v>34</v>
      </c>
      <c r="B7" s="3"/>
      <c r="C7" s="4"/>
      <c r="D7" s="5"/>
      <c r="E7" s="37"/>
      <c r="F7" s="7"/>
      <c r="G7" s="7"/>
      <c r="H7" s="7"/>
      <c r="I7" s="8"/>
      <c r="J7" s="9"/>
      <c r="K7" s="8" t="s">
        <v>32</v>
      </c>
      <c r="L7" s="8" t="s">
        <v>53</v>
      </c>
    </row>
    <row r="8" spans="1:12" s="1" customFormat="1" ht="50.25" customHeight="1" x14ac:dyDescent="0.2">
      <c r="A8" s="10" t="s">
        <v>1</v>
      </c>
      <c r="B8" s="11" t="s">
        <v>13</v>
      </c>
      <c r="C8" s="11" t="s">
        <v>2</v>
      </c>
      <c r="D8" s="12" t="s">
        <v>36</v>
      </c>
      <c r="E8" s="13" t="s">
        <v>3</v>
      </c>
      <c r="F8" s="14" t="s">
        <v>4</v>
      </c>
      <c r="G8" s="14" t="s">
        <v>0</v>
      </c>
      <c r="H8" s="14" t="s">
        <v>148</v>
      </c>
      <c r="I8" s="14" t="s">
        <v>5</v>
      </c>
      <c r="J8" s="15" t="s">
        <v>6</v>
      </c>
      <c r="K8" s="15" t="s">
        <v>37</v>
      </c>
      <c r="L8" s="15" t="s">
        <v>14</v>
      </c>
    </row>
    <row r="9" spans="1:12" s="1" customFormat="1" ht="30.75" customHeight="1" x14ac:dyDescent="0.25">
      <c r="A9" s="47"/>
      <c r="B9" s="139" t="s">
        <v>38</v>
      </c>
      <c r="C9" s="140"/>
      <c r="D9" s="140"/>
      <c r="E9" s="140"/>
      <c r="F9" s="48"/>
      <c r="G9" s="48"/>
      <c r="H9" s="48"/>
      <c r="I9" s="48"/>
      <c r="J9" s="48"/>
      <c r="K9" s="48"/>
      <c r="L9" s="48"/>
    </row>
    <row r="10" spans="1:12" s="1" customFormat="1" ht="15" customHeight="1" x14ac:dyDescent="0.2">
      <c r="A10" s="136">
        <v>1</v>
      </c>
      <c r="B10" s="66" t="s">
        <v>116</v>
      </c>
      <c r="C10" s="137" t="s">
        <v>39</v>
      </c>
      <c r="D10" s="89">
        <v>7</v>
      </c>
      <c r="E10" s="130"/>
      <c r="F10" s="138"/>
      <c r="G10" s="131">
        <f t="shared" ref="G10:G12" si="0">SUM(D10*E10)</f>
        <v>0</v>
      </c>
      <c r="H10" s="132"/>
      <c r="I10" s="133"/>
      <c r="J10" s="134"/>
      <c r="K10" s="104"/>
      <c r="L10" s="104"/>
    </row>
    <row r="11" spans="1:12" s="1" customFormat="1" ht="18" customHeight="1" x14ac:dyDescent="0.2">
      <c r="A11" s="106"/>
      <c r="B11" s="39" t="s">
        <v>146</v>
      </c>
      <c r="C11" s="88"/>
      <c r="D11" s="89"/>
      <c r="E11" s="108"/>
      <c r="F11" s="93"/>
      <c r="G11" s="95"/>
      <c r="H11" s="84"/>
      <c r="I11" s="117"/>
      <c r="J11" s="135"/>
      <c r="K11" s="99"/>
      <c r="L11" s="99"/>
    </row>
    <row r="12" spans="1:12" s="1" customFormat="1" ht="12.75" x14ac:dyDescent="0.2">
      <c r="A12" s="136">
        <v>2</v>
      </c>
      <c r="B12" s="66" t="s">
        <v>117</v>
      </c>
      <c r="C12" s="137" t="s">
        <v>39</v>
      </c>
      <c r="D12" s="89">
        <v>2</v>
      </c>
      <c r="E12" s="141"/>
      <c r="F12" s="132"/>
      <c r="G12" s="131">
        <f t="shared" si="0"/>
        <v>0</v>
      </c>
      <c r="H12" s="132"/>
      <c r="I12" s="132"/>
      <c r="J12" s="132"/>
      <c r="K12" s="132"/>
      <c r="L12" s="132"/>
    </row>
    <row r="13" spans="1:12" s="1" customFormat="1" ht="12.75" x14ac:dyDescent="0.2">
      <c r="A13" s="106"/>
      <c r="B13" s="63" t="s">
        <v>146</v>
      </c>
      <c r="C13" s="88"/>
      <c r="D13" s="89"/>
      <c r="E13" s="142"/>
      <c r="F13" s="84"/>
      <c r="G13" s="95"/>
      <c r="H13" s="84"/>
      <c r="I13" s="84"/>
      <c r="J13" s="84"/>
      <c r="K13" s="84"/>
      <c r="L13" s="84"/>
    </row>
    <row r="14" spans="1:12" s="1" customFormat="1" ht="25.5" x14ac:dyDescent="0.2">
      <c r="A14" s="106">
        <v>3</v>
      </c>
      <c r="B14" s="38" t="s">
        <v>40</v>
      </c>
      <c r="C14" s="87" t="s">
        <v>39</v>
      </c>
      <c r="D14" s="89">
        <v>4</v>
      </c>
      <c r="E14" s="107"/>
      <c r="F14" s="92"/>
      <c r="G14" s="94">
        <f t="shared" ref="G14" si="1">SUM(D14*E14)</f>
        <v>0</v>
      </c>
      <c r="H14" s="83"/>
      <c r="I14" s="114"/>
      <c r="J14" s="105"/>
      <c r="K14" s="105"/>
      <c r="L14" s="105"/>
    </row>
    <row r="15" spans="1:12" s="1" customFormat="1" ht="12.75" x14ac:dyDescent="0.2">
      <c r="A15" s="106"/>
      <c r="B15" s="39" t="s">
        <v>146</v>
      </c>
      <c r="C15" s="88"/>
      <c r="D15" s="89"/>
      <c r="E15" s="108"/>
      <c r="F15" s="93"/>
      <c r="G15" s="95"/>
      <c r="H15" s="84"/>
      <c r="I15" s="117"/>
      <c r="J15" s="99"/>
      <c r="K15" s="99"/>
      <c r="L15" s="99"/>
    </row>
    <row r="16" spans="1:12" s="1" customFormat="1" ht="12.75" x14ac:dyDescent="0.2">
      <c r="A16" s="106">
        <v>4</v>
      </c>
      <c r="B16" s="38" t="s">
        <v>41</v>
      </c>
      <c r="C16" s="87" t="s">
        <v>39</v>
      </c>
      <c r="D16" s="89">
        <v>4</v>
      </c>
      <c r="E16" s="107"/>
      <c r="F16" s="92"/>
      <c r="G16" s="94">
        <f t="shared" ref="G16" si="2">SUM(D16*E16)</f>
        <v>0</v>
      </c>
      <c r="H16" s="83"/>
      <c r="I16" s="114"/>
      <c r="J16" s="105"/>
      <c r="K16" s="105"/>
      <c r="L16" s="105"/>
    </row>
    <row r="17" spans="1:12" s="1" customFormat="1" ht="12.75" x14ac:dyDescent="0.2">
      <c r="A17" s="106"/>
      <c r="B17" s="39" t="s">
        <v>146</v>
      </c>
      <c r="C17" s="88"/>
      <c r="D17" s="89"/>
      <c r="E17" s="108"/>
      <c r="F17" s="93"/>
      <c r="G17" s="95"/>
      <c r="H17" s="84"/>
      <c r="I17" s="117"/>
      <c r="J17" s="99"/>
      <c r="K17" s="99"/>
      <c r="L17" s="99"/>
    </row>
    <row r="18" spans="1:12" s="1" customFormat="1" ht="12.75" x14ac:dyDescent="0.2">
      <c r="A18" s="106">
        <v>5</v>
      </c>
      <c r="B18" s="38" t="s">
        <v>42</v>
      </c>
      <c r="C18" s="87" t="s">
        <v>39</v>
      </c>
      <c r="D18" s="89">
        <v>6</v>
      </c>
      <c r="E18" s="107"/>
      <c r="F18" s="92"/>
      <c r="G18" s="94">
        <f t="shared" ref="G18" si="3">SUM(D18*E18)</f>
        <v>0</v>
      </c>
      <c r="H18" s="83"/>
      <c r="I18" s="114"/>
      <c r="J18" s="105"/>
      <c r="K18" s="105"/>
      <c r="L18" s="105"/>
    </row>
    <row r="19" spans="1:12" s="1" customFormat="1" ht="12.75" x14ac:dyDescent="0.2">
      <c r="A19" s="106"/>
      <c r="B19" s="39" t="s">
        <v>146</v>
      </c>
      <c r="C19" s="88"/>
      <c r="D19" s="89"/>
      <c r="E19" s="108"/>
      <c r="F19" s="93"/>
      <c r="G19" s="95"/>
      <c r="H19" s="84"/>
      <c r="I19" s="117"/>
      <c r="J19" s="99"/>
      <c r="K19" s="99"/>
      <c r="L19" s="99"/>
    </row>
    <row r="20" spans="1:12" s="1" customFormat="1" ht="12.75" x14ac:dyDescent="0.2">
      <c r="A20" s="106">
        <v>6</v>
      </c>
      <c r="B20" s="38" t="s">
        <v>43</v>
      </c>
      <c r="C20" s="87" t="s">
        <v>39</v>
      </c>
      <c r="D20" s="89">
        <v>8</v>
      </c>
      <c r="E20" s="107"/>
      <c r="F20" s="92"/>
      <c r="G20" s="94">
        <f t="shared" ref="G20" si="4">SUM(D20*E20)</f>
        <v>0</v>
      </c>
      <c r="H20" s="83"/>
      <c r="I20" s="114"/>
      <c r="J20" s="105"/>
      <c r="K20" s="105"/>
      <c r="L20" s="105"/>
    </row>
    <row r="21" spans="1:12" s="1" customFormat="1" ht="12.75" x14ac:dyDescent="0.2">
      <c r="A21" s="106"/>
      <c r="B21" s="39" t="s">
        <v>146</v>
      </c>
      <c r="C21" s="88"/>
      <c r="D21" s="89"/>
      <c r="E21" s="108"/>
      <c r="F21" s="93"/>
      <c r="G21" s="95"/>
      <c r="H21" s="84"/>
      <c r="I21" s="117"/>
      <c r="J21" s="99"/>
      <c r="K21" s="99"/>
      <c r="L21" s="99"/>
    </row>
    <row r="22" spans="1:12" s="1" customFormat="1" ht="25.5" x14ac:dyDescent="0.2">
      <c r="A22" s="106">
        <v>7</v>
      </c>
      <c r="B22" s="38" t="s">
        <v>44</v>
      </c>
      <c r="C22" s="87" t="s">
        <v>39</v>
      </c>
      <c r="D22" s="89">
        <v>8</v>
      </c>
      <c r="E22" s="107"/>
      <c r="F22" s="92"/>
      <c r="G22" s="94">
        <f t="shared" ref="G22" si="5">SUM(D22*E22)</f>
        <v>0</v>
      </c>
      <c r="H22" s="83"/>
      <c r="I22" s="114"/>
      <c r="J22" s="105"/>
      <c r="K22" s="105"/>
      <c r="L22" s="105"/>
    </row>
    <row r="23" spans="1:12" s="1" customFormat="1" ht="12.75" x14ac:dyDescent="0.2">
      <c r="A23" s="106"/>
      <c r="B23" s="39" t="s">
        <v>146</v>
      </c>
      <c r="C23" s="88"/>
      <c r="D23" s="89"/>
      <c r="E23" s="108"/>
      <c r="F23" s="93"/>
      <c r="G23" s="95"/>
      <c r="H23" s="84"/>
      <c r="I23" s="117"/>
      <c r="J23" s="99"/>
      <c r="K23" s="99"/>
      <c r="L23" s="99"/>
    </row>
    <row r="24" spans="1:12" s="1" customFormat="1" ht="25.5" x14ac:dyDescent="0.2">
      <c r="A24" s="106">
        <v>8</v>
      </c>
      <c r="B24" s="38" t="s">
        <v>45</v>
      </c>
      <c r="C24" s="87" t="s">
        <v>39</v>
      </c>
      <c r="D24" s="89">
        <v>4</v>
      </c>
      <c r="E24" s="107"/>
      <c r="F24" s="92"/>
      <c r="G24" s="94">
        <f t="shared" ref="G24" si="6">SUM(D24*E24)</f>
        <v>0</v>
      </c>
      <c r="H24" s="83"/>
      <c r="I24" s="114"/>
      <c r="J24" s="105"/>
      <c r="K24" s="105"/>
      <c r="L24" s="105"/>
    </row>
    <row r="25" spans="1:12" s="1" customFormat="1" ht="12.75" x14ac:dyDescent="0.2">
      <c r="A25" s="106"/>
      <c r="B25" s="39" t="s">
        <v>146</v>
      </c>
      <c r="C25" s="88"/>
      <c r="D25" s="89"/>
      <c r="E25" s="108"/>
      <c r="F25" s="93"/>
      <c r="G25" s="95"/>
      <c r="H25" s="84"/>
      <c r="I25" s="117"/>
      <c r="J25" s="99"/>
      <c r="K25" s="99"/>
      <c r="L25" s="99"/>
    </row>
    <row r="26" spans="1:12" s="1" customFormat="1" ht="25.5" x14ac:dyDescent="0.2">
      <c r="A26" s="106">
        <v>9</v>
      </c>
      <c r="B26" s="38" t="s">
        <v>46</v>
      </c>
      <c r="C26" s="87" t="s">
        <v>39</v>
      </c>
      <c r="D26" s="89">
        <v>8</v>
      </c>
      <c r="E26" s="107"/>
      <c r="F26" s="92"/>
      <c r="G26" s="94">
        <f t="shared" ref="G26" si="7">SUM(D26*E26)</f>
        <v>0</v>
      </c>
      <c r="H26" s="83"/>
      <c r="I26" s="114"/>
      <c r="J26" s="105"/>
      <c r="K26" s="105"/>
      <c r="L26" s="105"/>
    </row>
    <row r="27" spans="1:12" s="1" customFormat="1" ht="12.75" x14ac:dyDescent="0.2">
      <c r="A27" s="106"/>
      <c r="B27" s="39" t="s">
        <v>146</v>
      </c>
      <c r="C27" s="88"/>
      <c r="D27" s="89"/>
      <c r="E27" s="130"/>
      <c r="F27" s="93"/>
      <c r="G27" s="95"/>
      <c r="H27" s="84"/>
      <c r="I27" s="117"/>
      <c r="J27" s="99"/>
      <c r="K27" s="99"/>
      <c r="L27" s="99"/>
    </row>
    <row r="28" spans="1:12" s="1" customFormat="1" ht="12.75" x14ac:dyDescent="0.2">
      <c r="A28" s="106">
        <v>10</v>
      </c>
      <c r="B28" s="38" t="s">
        <v>47</v>
      </c>
      <c r="C28" s="87" t="s">
        <v>39</v>
      </c>
      <c r="D28" s="89">
        <v>4</v>
      </c>
      <c r="E28" s="129"/>
      <c r="F28" s="92"/>
      <c r="G28" s="94">
        <f t="shared" ref="G28" si="8">SUM(D28*E28)</f>
        <v>0</v>
      </c>
      <c r="H28" s="83"/>
      <c r="I28" s="114"/>
      <c r="J28" s="105"/>
      <c r="K28" s="105"/>
      <c r="L28" s="105"/>
    </row>
    <row r="29" spans="1:12" s="1" customFormat="1" ht="12.75" x14ac:dyDescent="0.2">
      <c r="A29" s="128"/>
      <c r="B29" s="55" t="s">
        <v>146</v>
      </c>
      <c r="C29" s="109"/>
      <c r="D29" s="89"/>
      <c r="E29" s="129"/>
      <c r="F29" s="111"/>
      <c r="G29" s="112"/>
      <c r="H29" s="113"/>
      <c r="I29" s="115"/>
      <c r="J29" s="116"/>
      <c r="K29" s="116"/>
      <c r="L29" s="116"/>
    </row>
    <row r="30" spans="1:12" s="44" customFormat="1" ht="12.75" x14ac:dyDescent="0.2">
      <c r="A30" s="56"/>
      <c r="B30" s="57" t="s">
        <v>35</v>
      </c>
      <c r="C30" s="58"/>
      <c r="D30" s="59"/>
      <c r="E30" s="60"/>
      <c r="F30" s="61"/>
      <c r="G30" s="45">
        <f>SUM(G10:G29)</f>
        <v>0</v>
      </c>
      <c r="H30" s="45">
        <f>SUM(H10:H29)</f>
        <v>0</v>
      </c>
      <c r="I30" s="61"/>
      <c r="J30" s="62"/>
      <c r="K30" s="62"/>
      <c r="L30" s="62"/>
    </row>
    <row r="31" spans="1:12" s="1" customFormat="1" ht="20.25" x14ac:dyDescent="0.3">
      <c r="A31" s="77" t="s">
        <v>7</v>
      </c>
      <c r="B31" s="78"/>
      <c r="C31" s="118"/>
      <c r="D31" s="118"/>
      <c r="E31" s="118"/>
      <c r="F31" s="118"/>
      <c r="G31" s="16"/>
      <c r="H31" s="16"/>
      <c r="I31" s="9"/>
      <c r="J31" s="9"/>
      <c r="K31" s="9"/>
      <c r="L31" s="9"/>
    </row>
    <row r="32" spans="1:12" s="1" customFormat="1" ht="25.5" customHeight="1" x14ac:dyDescent="0.2">
      <c r="A32" s="17" t="s">
        <v>1</v>
      </c>
      <c r="B32" s="2" t="s">
        <v>15</v>
      </c>
      <c r="C32" s="17" t="s">
        <v>8</v>
      </c>
      <c r="D32" s="119" t="s">
        <v>16</v>
      </c>
      <c r="E32" s="120"/>
      <c r="F32" s="120"/>
      <c r="G32" s="120"/>
      <c r="H32" s="120"/>
      <c r="I32" s="120"/>
      <c r="J32" s="121"/>
      <c r="K32" s="18"/>
      <c r="L32" s="18"/>
    </row>
    <row r="33" spans="1:12" s="1" customFormat="1" ht="25.5" customHeight="1" x14ac:dyDescent="0.2">
      <c r="A33" s="19">
        <v>1</v>
      </c>
      <c r="B33" s="64" t="s">
        <v>116</v>
      </c>
      <c r="C33" s="20" t="s">
        <v>9</v>
      </c>
      <c r="D33" s="100"/>
      <c r="E33" s="100"/>
      <c r="F33" s="100"/>
      <c r="G33" s="101"/>
      <c r="H33" s="101"/>
      <c r="I33" s="101"/>
      <c r="J33" s="101"/>
      <c r="K33" s="8"/>
      <c r="L33" s="8"/>
    </row>
    <row r="34" spans="1:12" s="1" customFormat="1" ht="25.5" customHeight="1" x14ac:dyDescent="0.2">
      <c r="A34" s="19">
        <v>2</v>
      </c>
      <c r="B34" s="64" t="s">
        <v>117</v>
      </c>
      <c r="C34" s="20" t="s">
        <v>9</v>
      </c>
      <c r="D34" s="100"/>
      <c r="E34" s="100"/>
      <c r="F34" s="100"/>
      <c r="G34" s="101"/>
      <c r="H34" s="101"/>
      <c r="I34" s="101"/>
      <c r="J34" s="101"/>
      <c r="K34" s="8"/>
      <c r="L34" s="8"/>
    </row>
    <row r="35" spans="1:12" s="1" customFormat="1" ht="33" customHeight="1" x14ac:dyDescent="0.2">
      <c r="A35" s="19">
        <v>3</v>
      </c>
      <c r="B35" s="51" t="s">
        <v>40</v>
      </c>
      <c r="C35" s="20" t="s">
        <v>9</v>
      </c>
      <c r="D35" s="85"/>
      <c r="E35" s="85"/>
      <c r="F35" s="85"/>
      <c r="G35" s="86"/>
      <c r="H35" s="86"/>
      <c r="I35" s="86"/>
      <c r="J35" s="86"/>
      <c r="K35" s="8"/>
      <c r="L35" s="8"/>
    </row>
    <row r="36" spans="1:12" s="1" customFormat="1" ht="25.5" customHeight="1" x14ac:dyDescent="0.2">
      <c r="A36" s="19">
        <v>4</v>
      </c>
      <c r="B36" s="51" t="s">
        <v>41</v>
      </c>
      <c r="C36" s="20" t="s">
        <v>9</v>
      </c>
      <c r="D36" s="85"/>
      <c r="E36" s="85"/>
      <c r="F36" s="85"/>
      <c r="G36" s="86"/>
      <c r="H36" s="86"/>
      <c r="I36" s="86"/>
      <c r="J36" s="86"/>
      <c r="K36" s="8"/>
      <c r="L36" s="8"/>
    </row>
    <row r="37" spans="1:12" s="1" customFormat="1" ht="25.5" customHeight="1" x14ac:dyDescent="0.2">
      <c r="A37" s="19">
        <v>5</v>
      </c>
      <c r="B37" s="51" t="s">
        <v>42</v>
      </c>
      <c r="C37" s="20" t="s">
        <v>9</v>
      </c>
      <c r="D37" s="85"/>
      <c r="E37" s="85"/>
      <c r="F37" s="85"/>
      <c r="G37" s="86"/>
      <c r="H37" s="86"/>
      <c r="I37" s="86"/>
      <c r="J37" s="86"/>
      <c r="K37" s="8"/>
      <c r="L37" s="8"/>
    </row>
    <row r="38" spans="1:12" s="1" customFormat="1" ht="25.5" customHeight="1" x14ac:dyDescent="0.2">
      <c r="A38" s="19">
        <v>6</v>
      </c>
      <c r="B38" s="51" t="s">
        <v>43</v>
      </c>
      <c r="C38" s="20" t="s">
        <v>9</v>
      </c>
      <c r="D38" s="85"/>
      <c r="E38" s="85"/>
      <c r="F38" s="85"/>
      <c r="G38" s="86"/>
      <c r="H38" s="86"/>
      <c r="I38" s="86"/>
      <c r="J38" s="86"/>
      <c r="K38" s="8"/>
      <c r="L38" s="8"/>
    </row>
    <row r="39" spans="1:12" s="1" customFormat="1" ht="40.5" customHeight="1" x14ac:dyDescent="0.2">
      <c r="A39" s="19">
        <v>7</v>
      </c>
      <c r="B39" s="51" t="s">
        <v>44</v>
      </c>
      <c r="C39" s="20" t="s">
        <v>9</v>
      </c>
      <c r="D39" s="85"/>
      <c r="E39" s="85"/>
      <c r="F39" s="85"/>
      <c r="G39" s="86"/>
      <c r="H39" s="86"/>
      <c r="I39" s="86"/>
      <c r="J39" s="86"/>
      <c r="K39" s="8"/>
      <c r="L39" s="8"/>
    </row>
    <row r="40" spans="1:12" s="1" customFormat="1" ht="35.25" customHeight="1" x14ac:dyDescent="0.2">
      <c r="A40" s="19">
        <v>8</v>
      </c>
      <c r="B40" s="51" t="s">
        <v>45</v>
      </c>
      <c r="C40" s="20" t="s">
        <v>9</v>
      </c>
      <c r="D40" s="85"/>
      <c r="E40" s="85"/>
      <c r="F40" s="85"/>
      <c r="G40" s="86"/>
      <c r="H40" s="86"/>
      <c r="I40" s="86"/>
      <c r="J40" s="86"/>
      <c r="K40" s="8"/>
      <c r="L40" s="8"/>
    </row>
    <row r="41" spans="1:12" s="1" customFormat="1" ht="36.75" customHeight="1" x14ac:dyDescent="0.2">
      <c r="A41" s="19">
        <v>9</v>
      </c>
      <c r="B41" s="51" t="s">
        <v>46</v>
      </c>
      <c r="C41" s="20" t="s">
        <v>9</v>
      </c>
      <c r="D41" s="85"/>
      <c r="E41" s="85"/>
      <c r="F41" s="85"/>
      <c r="G41" s="86"/>
      <c r="H41" s="86"/>
      <c r="I41" s="86"/>
      <c r="J41" s="86"/>
      <c r="K41" s="8"/>
      <c r="L41" s="8"/>
    </row>
    <row r="42" spans="1:12" s="1" customFormat="1" ht="25.5" customHeight="1" x14ac:dyDescent="0.2">
      <c r="A42" s="19">
        <v>10</v>
      </c>
      <c r="B42" s="51" t="s">
        <v>47</v>
      </c>
      <c r="C42" s="20" t="s">
        <v>9</v>
      </c>
      <c r="D42" s="85"/>
      <c r="E42" s="85"/>
      <c r="F42" s="85"/>
      <c r="G42" s="86"/>
      <c r="H42" s="86"/>
      <c r="I42" s="86"/>
      <c r="J42" s="86"/>
      <c r="K42" s="8"/>
      <c r="L42" s="8"/>
    </row>
    <row r="43" spans="1:12" s="1" customFormat="1" ht="25.5" customHeight="1" x14ac:dyDescent="0.2">
      <c r="A43" s="19">
        <v>11</v>
      </c>
      <c r="B43" s="52" t="s">
        <v>48</v>
      </c>
      <c r="C43" s="20" t="s">
        <v>9</v>
      </c>
      <c r="D43" s="85"/>
      <c r="E43" s="85"/>
      <c r="F43" s="85"/>
      <c r="G43" s="86"/>
      <c r="H43" s="86"/>
      <c r="I43" s="86"/>
      <c r="J43" s="86"/>
      <c r="K43" s="8"/>
      <c r="L43" s="8"/>
    </row>
    <row r="44" spans="1:12" s="1" customFormat="1" ht="25.5" customHeight="1" x14ac:dyDescent="0.2">
      <c r="A44" s="25" t="s">
        <v>1</v>
      </c>
      <c r="B44" s="26" t="s">
        <v>17</v>
      </c>
      <c r="C44" s="22" t="s">
        <v>8</v>
      </c>
      <c r="D44" s="96" t="s">
        <v>18</v>
      </c>
      <c r="E44" s="97"/>
      <c r="F44" s="97"/>
      <c r="G44" s="97"/>
      <c r="H44" s="97"/>
      <c r="I44" s="97"/>
      <c r="J44" s="97"/>
      <c r="K44" s="23"/>
      <c r="L44" s="23"/>
    </row>
    <row r="45" spans="1:12" s="1" customFormat="1" ht="39.75" customHeight="1" x14ac:dyDescent="0.2">
      <c r="A45" s="24">
        <v>1</v>
      </c>
      <c r="B45" s="122" t="s">
        <v>154</v>
      </c>
      <c r="C45" s="123"/>
      <c r="D45" s="123"/>
      <c r="E45" s="123"/>
      <c r="F45" s="123"/>
      <c r="G45" s="123"/>
      <c r="H45" s="123"/>
      <c r="I45" s="123"/>
      <c r="J45" s="124"/>
      <c r="K45" s="18"/>
      <c r="L45" s="18"/>
    </row>
    <row r="46" spans="1:12" s="1" customFormat="1" ht="44.25" customHeight="1" x14ac:dyDescent="0.2">
      <c r="A46" s="24">
        <v>2</v>
      </c>
      <c r="B46" s="125" t="s">
        <v>33</v>
      </c>
      <c r="C46" s="126"/>
      <c r="D46" s="126"/>
      <c r="E46" s="126"/>
      <c r="F46" s="126"/>
      <c r="G46" s="126"/>
      <c r="H46" s="126"/>
      <c r="I46" s="126"/>
      <c r="J46" s="127"/>
      <c r="K46" s="18"/>
      <c r="L46" s="18"/>
    </row>
    <row r="47" spans="1:12" s="1" customFormat="1" ht="25.5" customHeight="1" x14ac:dyDescent="0.2">
      <c r="A47" s="27" t="s">
        <v>1</v>
      </c>
      <c r="B47" s="28" t="s">
        <v>19</v>
      </c>
      <c r="C47" s="35" t="s">
        <v>20</v>
      </c>
      <c r="D47" s="98" t="s">
        <v>21</v>
      </c>
      <c r="E47" s="98"/>
      <c r="F47" s="98"/>
      <c r="G47" s="99"/>
      <c r="H47" s="99"/>
      <c r="I47" s="99"/>
      <c r="J47" s="99"/>
      <c r="K47" s="18"/>
      <c r="L47" s="18"/>
    </row>
    <row r="48" spans="1:12" s="1" customFormat="1" ht="25.5" customHeight="1" x14ac:dyDescent="0.2">
      <c r="A48" s="21">
        <v>1</v>
      </c>
      <c r="B48" s="40" t="s">
        <v>22</v>
      </c>
      <c r="C48" s="42" t="s">
        <v>29</v>
      </c>
      <c r="D48" s="100"/>
      <c r="E48" s="100"/>
      <c r="F48" s="100"/>
      <c r="G48" s="101"/>
      <c r="H48" s="101"/>
      <c r="I48" s="101"/>
      <c r="J48" s="101"/>
      <c r="K48" s="8"/>
      <c r="L48" s="8"/>
    </row>
    <row r="49" spans="1:12" s="1" customFormat="1" ht="25.5" customHeight="1" x14ac:dyDescent="0.2">
      <c r="A49" s="21">
        <v>2</v>
      </c>
      <c r="B49" s="40" t="s">
        <v>10</v>
      </c>
      <c r="C49" s="42" t="s">
        <v>30</v>
      </c>
      <c r="D49" s="100"/>
      <c r="E49" s="100"/>
      <c r="F49" s="100"/>
      <c r="G49" s="101"/>
      <c r="H49" s="101"/>
      <c r="I49" s="101"/>
      <c r="J49" s="101"/>
      <c r="K49" s="8"/>
      <c r="L49" s="8"/>
    </row>
    <row r="50" spans="1:12" s="1" customFormat="1" ht="25.5" customHeight="1" x14ac:dyDescent="0.2">
      <c r="A50" s="21">
        <v>3</v>
      </c>
      <c r="B50" s="41" t="s">
        <v>23</v>
      </c>
      <c r="C50" s="43" t="s">
        <v>31</v>
      </c>
      <c r="D50" s="102"/>
      <c r="E50" s="102"/>
      <c r="F50" s="102"/>
      <c r="G50" s="103"/>
      <c r="H50" s="103"/>
      <c r="I50" s="103"/>
      <c r="J50" s="103"/>
      <c r="K50" s="8"/>
      <c r="L50" s="8"/>
    </row>
    <row r="51" spans="1:12" s="1" customFormat="1" ht="12.75" x14ac:dyDescent="0.2">
      <c r="A51" s="29" t="s">
        <v>24</v>
      </c>
      <c r="B51" s="30"/>
      <c r="C51" s="9"/>
      <c r="D51" s="31"/>
      <c r="E51" s="7"/>
      <c r="F51" s="32"/>
      <c r="G51" s="32"/>
      <c r="H51" s="32"/>
      <c r="I51" s="30"/>
      <c r="J51" s="33"/>
      <c r="K51" s="30"/>
      <c r="L51" s="30"/>
    </row>
    <row r="52" spans="1:12" s="1" customFormat="1" ht="12.75" x14ac:dyDescent="0.2">
      <c r="A52" s="3" t="s">
        <v>25</v>
      </c>
      <c r="B52" s="3"/>
      <c r="C52" s="4"/>
      <c r="D52" s="5"/>
      <c r="E52" s="6"/>
      <c r="F52" s="6"/>
      <c r="G52" s="6"/>
      <c r="H52" s="6"/>
      <c r="I52" s="3"/>
      <c r="J52" s="4"/>
      <c r="K52" s="3"/>
      <c r="L52" s="3"/>
    </row>
    <row r="53" spans="1:12" s="1" customFormat="1" ht="12.75" x14ac:dyDescent="0.2">
      <c r="A53" s="3" t="s">
        <v>26</v>
      </c>
      <c r="B53" s="3"/>
      <c r="C53" s="4"/>
      <c r="D53" s="5"/>
      <c r="E53" s="6"/>
      <c r="F53" s="6"/>
      <c r="G53" s="6"/>
      <c r="H53" s="6"/>
      <c r="I53" s="3"/>
      <c r="J53" s="4"/>
      <c r="K53" s="3"/>
      <c r="L53" s="3"/>
    </row>
    <row r="54" spans="1:12" s="1" customFormat="1" ht="12.75" x14ac:dyDescent="0.2">
      <c r="A54" s="34" t="s">
        <v>11</v>
      </c>
      <c r="B54" s="3"/>
      <c r="C54" s="4"/>
      <c r="D54" s="5"/>
      <c r="E54" s="6"/>
      <c r="F54" s="6"/>
      <c r="G54" s="6"/>
      <c r="H54" s="6"/>
      <c r="I54" s="3"/>
      <c r="J54" s="4"/>
      <c r="K54" s="3"/>
      <c r="L54" s="3"/>
    </row>
    <row r="55" spans="1:12" s="1" customFormat="1" ht="12.75" x14ac:dyDescent="0.2">
      <c r="A55" s="3" t="s">
        <v>12</v>
      </c>
      <c r="B55" s="3"/>
      <c r="C55" s="4"/>
      <c r="D55" s="5"/>
      <c r="E55" s="6"/>
      <c r="F55" s="6"/>
      <c r="G55" s="6"/>
      <c r="H55" s="6"/>
      <c r="I55" s="3"/>
      <c r="J55" s="4"/>
      <c r="K55" s="3"/>
      <c r="L55" s="3"/>
    </row>
    <row r="56" spans="1:12" s="1" customFormat="1" ht="12.75" x14ac:dyDescent="0.2">
      <c r="A56" s="3" t="s">
        <v>27</v>
      </c>
      <c r="B56" s="3"/>
      <c r="C56" s="4"/>
      <c r="D56" s="5"/>
      <c r="E56" s="6"/>
      <c r="F56" s="6"/>
      <c r="G56" s="6"/>
      <c r="H56" s="6"/>
      <c r="I56" s="3"/>
      <c r="J56" s="4"/>
      <c r="K56" s="3"/>
      <c r="L56" s="3"/>
    </row>
    <row r="57" spans="1:12" s="1" customFormat="1" ht="12.75" x14ac:dyDescent="0.2">
      <c r="A57" s="3" t="s">
        <v>28</v>
      </c>
      <c r="B57" s="3"/>
      <c r="C57" s="4"/>
      <c r="D57" s="5"/>
      <c r="E57" s="6"/>
      <c r="F57" s="6"/>
      <c r="G57" s="6"/>
      <c r="H57" s="6"/>
      <c r="I57" s="3"/>
      <c r="J57" s="4"/>
      <c r="K57" s="3"/>
      <c r="L57" s="3"/>
    </row>
    <row r="61" spans="1:12" x14ac:dyDescent="0.25">
      <c r="H61" t="s">
        <v>153</v>
      </c>
    </row>
    <row r="62" spans="1:12" x14ac:dyDescent="0.25">
      <c r="B62" t="s">
        <v>149</v>
      </c>
      <c r="H62" t="s">
        <v>150</v>
      </c>
    </row>
    <row r="63" spans="1:12" x14ac:dyDescent="0.25">
      <c r="B63" t="s">
        <v>151</v>
      </c>
      <c r="H63" t="s">
        <v>152</v>
      </c>
    </row>
    <row r="64" spans="1:12" s="1" customFormat="1" ht="26.25" customHeight="1" x14ac:dyDescent="0.2">
      <c r="A64" s="36" t="s">
        <v>49</v>
      </c>
      <c r="B64" s="3"/>
      <c r="C64" s="4"/>
      <c r="D64" s="5"/>
      <c r="E64" s="37"/>
      <c r="F64" s="7"/>
      <c r="G64" s="7"/>
      <c r="H64" s="7"/>
      <c r="I64" s="8"/>
      <c r="J64" s="9"/>
      <c r="K64" s="8" t="s">
        <v>32</v>
      </c>
      <c r="L64" s="8" t="s">
        <v>53</v>
      </c>
    </row>
    <row r="65" spans="1:12" s="1" customFormat="1" ht="50.25" customHeight="1" x14ac:dyDescent="0.2">
      <c r="A65" s="10" t="s">
        <v>1</v>
      </c>
      <c r="B65" s="11" t="s">
        <v>13</v>
      </c>
      <c r="C65" s="11" t="s">
        <v>2</v>
      </c>
      <c r="D65" s="12" t="s">
        <v>36</v>
      </c>
      <c r="E65" s="13" t="s">
        <v>3</v>
      </c>
      <c r="F65" s="14" t="s">
        <v>4</v>
      </c>
      <c r="G65" s="14" t="s">
        <v>0</v>
      </c>
      <c r="H65" s="14" t="s">
        <v>148</v>
      </c>
      <c r="I65" s="14" t="s">
        <v>5</v>
      </c>
      <c r="J65" s="15" t="s">
        <v>6</v>
      </c>
      <c r="K65" s="15" t="s">
        <v>37</v>
      </c>
      <c r="L65" s="15" t="s">
        <v>14</v>
      </c>
    </row>
    <row r="66" spans="1:12" s="1" customFormat="1" ht="18" customHeight="1" x14ac:dyDescent="0.2">
      <c r="A66" s="47"/>
      <c r="B66" s="53" t="s">
        <v>50</v>
      </c>
      <c r="C66" s="48"/>
      <c r="D66" s="48"/>
      <c r="E66" s="48"/>
      <c r="F66" s="48"/>
      <c r="G66" s="48"/>
      <c r="H66" s="48"/>
      <c r="I66" s="48"/>
      <c r="J66" s="49"/>
      <c r="K66" s="49"/>
      <c r="L66" s="49"/>
    </row>
    <row r="67" spans="1:12" s="1" customFormat="1" ht="12.75" x14ac:dyDescent="0.2">
      <c r="A67" s="136">
        <v>1</v>
      </c>
      <c r="B67" s="66" t="s">
        <v>116</v>
      </c>
      <c r="C67" s="137" t="s">
        <v>39</v>
      </c>
      <c r="D67" s="89">
        <v>1</v>
      </c>
      <c r="E67" s="130"/>
      <c r="F67" s="138"/>
      <c r="G67" s="131">
        <f t="shared" ref="G67:G69" si="9">SUM(D67*E67)</f>
        <v>0</v>
      </c>
      <c r="H67" s="132"/>
      <c r="I67" s="133"/>
      <c r="J67" s="134"/>
      <c r="K67" s="104"/>
      <c r="L67" s="104"/>
    </row>
    <row r="68" spans="1:12" s="1" customFormat="1" ht="12.75" x14ac:dyDescent="0.2">
      <c r="A68" s="106"/>
      <c r="B68" s="39" t="s">
        <v>146</v>
      </c>
      <c r="C68" s="88"/>
      <c r="D68" s="89"/>
      <c r="E68" s="108"/>
      <c r="F68" s="93"/>
      <c r="G68" s="95"/>
      <c r="H68" s="84"/>
      <c r="I68" s="117"/>
      <c r="J68" s="135"/>
      <c r="K68" s="99"/>
      <c r="L68" s="99"/>
    </row>
    <row r="69" spans="1:12" s="1" customFormat="1" ht="12.75" x14ac:dyDescent="0.2">
      <c r="A69" s="136">
        <v>2</v>
      </c>
      <c r="B69" s="66" t="s">
        <v>117</v>
      </c>
      <c r="C69" s="137" t="s">
        <v>39</v>
      </c>
      <c r="D69" s="89">
        <v>1</v>
      </c>
      <c r="E69" s="130"/>
      <c r="F69" s="138"/>
      <c r="G69" s="131">
        <f t="shared" si="9"/>
        <v>0</v>
      </c>
      <c r="H69" s="132"/>
      <c r="I69" s="132"/>
      <c r="J69" s="132"/>
      <c r="K69" s="132"/>
      <c r="L69" s="132"/>
    </row>
    <row r="70" spans="1:12" s="1" customFormat="1" ht="12.75" x14ac:dyDescent="0.2">
      <c r="A70" s="106"/>
      <c r="B70" s="63" t="s">
        <v>146</v>
      </c>
      <c r="C70" s="88"/>
      <c r="D70" s="89"/>
      <c r="E70" s="108"/>
      <c r="F70" s="93"/>
      <c r="G70" s="95"/>
      <c r="H70" s="84"/>
      <c r="I70" s="84"/>
      <c r="J70" s="84"/>
      <c r="K70" s="84"/>
      <c r="L70" s="84"/>
    </row>
    <row r="71" spans="1:12" s="1" customFormat="1" ht="12.75" x14ac:dyDescent="0.2">
      <c r="A71" s="106">
        <v>3</v>
      </c>
      <c r="B71" s="38" t="s">
        <v>51</v>
      </c>
      <c r="C71" s="87" t="s">
        <v>39</v>
      </c>
      <c r="D71" s="89">
        <v>2</v>
      </c>
      <c r="E71" s="107"/>
      <c r="F71" s="92"/>
      <c r="G71" s="94">
        <f t="shared" ref="G71" si="10">SUM(D71*E71)</f>
        <v>0</v>
      </c>
      <c r="H71" s="83"/>
      <c r="I71" s="114"/>
      <c r="J71" s="105"/>
      <c r="K71" s="105"/>
      <c r="L71" s="105"/>
    </row>
    <row r="72" spans="1:12" s="1" customFormat="1" ht="12.75" x14ac:dyDescent="0.2">
      <c r="A72" s="106"/>
      <c r="B72" s="39" t="s">
        <v>146</v>
      </c>
      <c r="C72" s="88"/>
      <c r="D72" s="89"/>
      <c r="E72" s="108"/>
      <c r="F72" s="93"/>
      <c r="G72" s="95"/>
      <c r="H72" s="84"/>
      <c r="I72" s="117"/>
      <c r="J72" s="99"/>
      <c r="K72" s="99"/>
      <c r="L72" s="99"/>
    </row>
    <row r="73" spans="1:12" s="1" customFormat="1" ht="12.75" x14ac:dyDescent="0.2">
      <c r="A73" s="106">
        <v>4</v>
      </c>
      <c r="B73" s="38" t="s">
        <v>41</v>
      </c>
      <c r="C73" s="87" t="s">
        <v>39</v>
      </c>
      <c r="D73" s="89">
        <v>2</v>
      </c>
      <c r="E73" s="107"/>
      <c r="F73" s="92"/>
      <c r="G73" s="94">
        <f t="shared" ref="G73" si="11">SUM(D73*E73)</f>
        <v>0</v>
      </c>
      <c r="H73" s="83"/>
      <c r="I73" s="114"/>
      <c r="J73" s="105"/>
      <c r="K73" s="105"/>
      <c r="L73" s="105"/>
    </row>
    <row r="74" spans="1:12" s="1" customFormat="1" ht="12.75" x14ac:dyDescent="0.2">
      <c r="A74" s="106"/>
      <c r="B74" s="39" t="s">
        <v>146</v>
      </c>
      <c r="C74" s="88"/>
      <c r="D74" s="89"/>
      <c r="E74" s="108"/>
      <c r="F74" s="93"/>
      <c r="G74" s="95"/>
      <c r="H74" s="84"/>
      <c r="I74" s="117"/>
      <c r="J74" s="99"/>
      <c r="K74" s="99"/>
      <c r="L74" s="99"/>
    </row>
    <row r="75" spans="1:12" s="1" customFormat="1" ht="12.75" x14ac:dyDescent="0.2">
      <c r="A75" s="106">
        <v>5</v>
      </c>
      <c r="B75" s="38" t="s">
        <v>42</v>
      </c>
      <c r="C75" s="87" t="s">
        <v>39</v>
      </c>
      <c r="D75" s="89">
        <v>4</v>
      </c>
      <c r="E75" s="107"/>
      <c r="F75" s="92"/>
      <c r="G75" s="94">
        <f t="shared" ref="G75" si="12">SUM(D75*E75)</f>
        <v>0</v>
      </c>
      <c r="H75" s="83"/>
      <c r="I75" s="114"/>
      <c r="J75" s="105"/>
      <c r="K75" s="105"/>
      <c r="L75" s="105"/>
    </row>
    <row r="76" spans="1:12" s="1" customFormat="1" ht="12.75" x14ac:dyDescent="0.2">
      <c r="A76" s="106"/>
      <c r="B76" s="39" t="s">
        <v>146</v>
      </c>
      <c r="C76" s="88"/>
      <c r="D76" s="89"/>
      <c r="E76" s="108"/>
      <c r="F76" s="93"/>
      <c r="G76" s="95"/>
      <c r="H76" s="84"/>
      <c r="I76" s="117"/>
      <c r="J76" s="99"/>
      <c r="K76" s="99"/>
      <c r="L76" s="99"/>
    </row>
    <row r="77" spans="1:12" s="1" customFormat="1" ht="12.75" x14ac:dyDescent="0.2">
      <c r="A77" s="106">
        <v>6</v>
      </c>
      <c r="B77" s="38" t="s">
        <v>43</v>
      </c>
      <c r="C77" s="87" t="s">
        <v>39</v>
      </c>
      <c r="D77" s="89">
        <v>4</v>
      </c>
      <c r="E77" s="107"/>
      <c r="F77" s="92"/>
      <c r="G77" s="94">
        <f t="shared" ref="G77" si="13">SUM(D77*E77)</f>
        <v>0</v>
      </c>
      <c r="H77" s="83"/>
      <c r="I77" s="114"/>
      <c r="J77" s="105"/>
      <c r="K77" s="105"/>
      <c r="L77" s="105"/>
    </row>
    <row r="78" spans="1:12" s="1" customFormat="1" ht="12.75" x14ac:dyDescent="0.2">
      <c r="A78" s="106"/>
      <c r="B78" s="39" t="s">
        <v>146</v>
      </c>
      <c r="C78" s="88"/>
      <c r="D78" s="89"/>
      <c r="E78" s="108"/>
      <c r="F78" s="93"/>
      <c r="G78" s="95"/>
      <c r="H78" s="84"/>
      <c r="I78" s="117"/>
      <c r="J78" s="99"/>
      <c r="K78" s="99"/>
      <c r="L78" s="99"/>
    </row>
    <row r="79" spans="1:12" s="1" customFormat="1" ht="25.5" x14ac:dyDescent="0.2">
      <c r="A79" s="106">
        <v>7</v>
      </c>
      <c r="B79" s="38" t="s">
        <v>44</v>
      </c>
      <c r="C79" s="87" t="s">
        <v>39</v>
      </c>
      <c r="D79" s="89">
        <v>1</v>
      </c>
      <c r="E79" s="107"/>
      <c r="F79" s="92"/>
      <c r="G79" s="94">
        <f t="shared" ref="G79" si="14">SUM(D79*E79)</f>
        <v>0</v>
      </c>
      <c r="H79" s="83"/>
      <c r="I79" s="114"/>
      <c r="J79" s="105"/>
      <c r="K79" s="105"/>
      <c r="L79" s="105"/>
    </row>
    <row r="80" spans="1:12" s="1" customFormat="1" ht="12.75" x14ac:dyDescent="0.2">
      <c r="A80" s="106"/>
      <c r="B80" s="39" t="s">
        <v>146</v>
      </c>
      <c r="C80" s="88"/>
      <c r="D80" s="89"/>
      <c r="E80" s="108"/>
      <c r="F80" s="93"/>
      <c r="G80" s="95"/>
      <c r="H80" s="84"/>
      <c r="I80" s="117"/>
      <c r="J80" s="99"/>
      <c r="K80" s="99"/>
      <c r="L80" s="99"/>
    </row>
    <row r="81" spans="1:12" s="1" customFormat="1" ht="25.5" x14ac:dyDescent="0.2">
      <c r="A81" s="106">
        <v>8</v>
      </c>
      <c r="B81" s="38" t="s">
        <v>52</v>
      </c>
      <c r="C81" s="87" t="s">
        <v>39</v>
      </c>
      <c r="D81" s="89">
        <v>1</v>
      </c>
      <c r="E81" s="107"/>
      <c r="F81" s="92"/>
      <c r="G81" s="94">
        <f t="shared" ref="G81" si="15">SUM(D81*E81)</f>
        <v>0</v>
      </c>
      <c r="H81" s="83"/>
      <c r="I81" s="114"/>
      <c r="J81" s="105"/>
      <c r="K81" s="105"/>
      <c r="L81" s="105"/>
    </row>
    <row r="82" spans="1:12" s="1" customFormat="1" ht="12.75" x14ac:dyDescent="0.2">
      <c r="A82" s="106"/>
      <c r="B82" s="39" t="s">
        <v>146</v>
      </c>
      <c r="C82" s="88"/>
      <c r="D82" s="89"/>
      <c r="E82" s="108"/>
      <c r="F82" s="93"/>
      <c r="G82" s="95"/>
      <c r="H82" s="84"/>
      <c r="I82" s="117"/>
      <c r="J82" s="99"/>
      <c r="K82" s="99"/>
      <c r="L82" s="99"/>
    </row>
    <row r="83" spans="1:12" s="1" customFormat="1" ht="25.5" x14ac:dyDescent="0.2">
      <c r="A83" s="106">
        <v>9</v>
      </c>
      <c r="B83" s="38" t="s">
        <v>46</v>
      </c>
      <c r="C83" s="87" t="s">
        <v>39</v>
      </c>
      <c r="D83" s="89">
        <v>4</v>
      </c>
      <c r="E83" s="107"/>
      <c r="F83" s="92"/>
      <c r="G83" s="94">
        <f t="shared" ref="G83" si="16">SUM(D83*E83)</f>
        <v>0</v>
      </c>
      <c r="H83" s="83"/>
      <c r="I83" s="114"/>
      <c r="J83" s="105"/>
      <c r="K83" s="105"/>
      <c r="L83" s="105"/>
    </row>
    <row r="84" spans="1:12" s="1" customFormat="1" ht="12.75" x14ac:dyDescent="0.2">
      <c r="A84" s="106"/>
      <c r="B84" s="39" t="s">
        <v>146</v>
      </c>
      <c r="C84" s="88"/>
      <c r="D84" s="89"/>
      <c r="E84" s="130"/>
      <c r="F84" s="93"/>
      <c r="G84" s="95"/>
      <c r="H84" s="84"/>
      <c r="I84" s="117"/>
      <c r="J84" s="99"/>
      <c r="K84" s="99"/>
      <c r="L84" s="99"/>
    </row>
    <row r="85" spans="1:12" s="1" customFormat="1" ht="12.75" x14ac:dyDescent="0.2">
      <c r="A85" s="106">
        <v>10</v>
      </c>
      <c r="B85" s="38" t="s">
        <v>47</v>
      </c>
      <c r="C85" s="87" t="s">
        <v>39</v>
      </c>
      <c r="D85" s="89">
        <v>2</v>
      </c>
      <c r="E85" s="129"/>
      <c r="F85" s="92"/>
      <c r="G85" s="94">
        <f t="shared" ref="G85" si="17">SUM(D85*E85)</f>
        <v>0</v>
      </c>
      <c r="H85" s="83"/>
      <c r="I85" s="114"/>
      <c r="J85" s="105"/>
      <c r="K85" s="105"/>
      <c r="L85" s="105"/>
    </row>
    <row r="86" spans="1:12" s="1" customFormat="1" ht="12.75" x14ac:dyDescent="0.2">
      <c r="A86" s="128"/>
      <c r="B86" s="55" t="s">
        <v>146</v>
      </c>
      <c r="C86" s="109"/>
      <c r="D86" s="89"/>
      <c r="E86" s="129"/>
      <c r="F86" s="111"/>
      <c r="G86" s="112"/>
      <c r="H86" s="113"/>
      <c r="I86" s="115"/>
      <c r="J86" s="116"/>
      <c r="K86" s="116"/>
      <c r="L86" s="116"/>
    </row>
    <row r="87" spans="1:12" s="44" customFormat="1" ht="12.75" x14ac:dyDescent="0.2">
      <c r="A87" s="56"/>
      <c r="B87" s="57" t="s">
        <v>35</v>
      </c>
      <c r="C87" s="58"/>
      <c r="D87" s="59"/>
      <c r="E87" s="60"/>
      <c r="F87" s="61"/>
      <c r="G87" s="45">
        <f>SUM(G67:G86)</f>
        <v>0</v>
      </c>
      <c r="H87" s="45">
        <f>SUM(H67:H86)</f>
        <v>0</v>
      </c>
      <c r="I87" s="61"/>
      <c r="J87" s="62"/>
      <c r="K87" s="62"/>
      <c r="L87" s="62"/>
    </row>
    <row r="88" spans="1:12" s="1" customFormat="1" ht="20.25" x14ac:dyDescent="0.3">
      <c r="A88" s="77" t="s">
        <v>7</v>
      </c>
      <c r="B88" s="78"/>
      <c r="C88" s="118"/>
      <c r="D88" s="118"/>
      <c r="E88" s="118"/>
      <c r="F88" s="118"/>
      <c r="G88" s="16"/>
      <c r="H88" s="16"/>
      <c r="I88" s="9"/>
      <c r="J88" s="9"/>
      <c r="K88" s="9"/>
      <c r="L88" s="9"/>
    </row>
    <row r="89" spans="1:12" s="1" customFormat="1" ht="25.5" customHeight="1" x14ac:dyDescent="0.2">
      <c r="A89" s="17" t="s">
        <v>1</v>
      </c>
      <c r="B89" s="2" t="s">
        <v>15</v>
      </c>
      <c r="C89" s="17" t="s">
        <v>8</v>
      </c>
      <c r="D89" s="119" t="s">
        <v>16</v>
      </c>
      <c r="E89" s="120"/>
      <c r="F89" s="120"/>
      <c r="G89" s="120"/>
      <c r="H89" s="120"/>
      <c r="I89" s="120"/>
      <c r="J89" s="121"/>
      <c r="K89" s="18"/>
      <c r="L89" s="18"/>
    </row>
    <row r="90" spans="1:12" s="1" customFormat="1" ht="12.75" x14ac:dyDescent="0.2">
      <c r="A90" s="19">
        <v>1</v>
      </c>
      <c r="B90" s="66" t="s">
        <v>116</v>
      </c>
      <c r="C90" s="20" t="s">
        <v>9</v>
      </c>
      <c r="D90" s="100"/>
      <c r="E90" s="100"/>
      <c r="F90" s="100"/>
      <c r="G90" s="101"/>
      <c r="H90" s="101"/>
      <c r="I90" s="101"/>
      <c r="J90" s="101"/>
      <c r="K90" s="8"/>
      <c r="L90" s="8"/>
    </row>
    <row r="91" spans="1:12" s="1" customFormat="1" ht="12.75" x14ac:dyDescent="0.2">
      <c r="A91" s="19">
        <v>2</v>
      </c>
      <c r="B91" s="66" t="s">
        <v>117</v>
      </c>
      <c r="C91" s="20" t="s">
        <v>9</v>
      </c>
      <c r="D91" s="100"/>
      <c r="E91" s="100"/>
      <c r="F91" s="100"/>
      <c r="G91" s="101"/>
      <c r="H91" s="101"/>
      <c r="I91" s="101"/>
      <c r="J91" s="101"/>
      <c r="K91" s="8"/>
      <c r="L91" s="8"/>
    </row>
    <row r="92" spans="1:12" s="1" customFormat="1" ht="12.75" x14ac:dyDescent="0.2">
      <c r="A92" s="19">
        <v>3</v>
      </c>
      <c r="B92" s="51" t="s">
        <v>51</v>
      </c>
      <c r="C92" s="20" t="s">
        <v>9</v>
      </c>
      <c r="D92" s="85"/>
      <c r="E92" s="85"/>
      <c r="F92" s="85"/>
      <c r="G92" s="86"/>
      <c r="H92" s="86"/>
      <c r="I92" s="86"/>
      <c r="J92" s="86"/>
      <c r="K92" s="8"/>
      <c r="L92" s="8"/>
    </row>
    <row r="93" spans="1:12" s="1" customFormat="1" ht="12.75" x14ac:dyDescent="0.2">
      <c r="A93" s="19">
        <v>4</v>
      </c>
      <c r="B93" s="51" t="s">
        <v>41</v>
      </c>
      <c r="C93" s="20" t="s">
        <v>9</v>
      </c>
      <c r="D93" s="85"/>
      <c r="E93" s="85"/>
      <c r="F93" s="85"/>
      <c r="G93" s="86"/>
      <c r="H93" s="86"/>
      <c r="I93" s="86"/>
      <c r="J93" s="86"/>
      <c r="K93" s="8"/>
      <c r="L93" s="8"/>
    </row>
    <row r="94" spans="1:12" s="1" customFormat="1" ht="12.75" x14ac:dyDescent="0.2">
      <c r="A94" s="19">
        <v>5</v>
      </c>
      <c r="B94" s="51" t="s">
        <v>42</v>
      </c>
      <c r="C94" s="20" t="s">
        <v>9</v>
      </c>
      <c r="D94" s="85"/>
      <c r="E94" s="85"/>
      <c r="F94" s="85"/>
      <c r="G94" s="86"/>
      <c r="H94" s="86"/>
      <c r="I94" s="86"/>
      <c r="J94" s="86"/>
      <c r="K94" s="8"/>
      <c r="L94" s="8"/>
    </row>
    <row r="95" spans="1:12" s="1" customFormat="1" ht="12.75" x14ac:dyDescent="0.2">
      <c r="A95" s="19">
        <v>6</v>
      </c>
      <c r="B95" s="51" t="s">
        <v>43</v>
      </c>
      <c r="C95" s="20" t="s">
        <v>9</v>
      </c>
      <c r="D95" s="85"/>
      <c r="E95" s="85"/>
      <c r="F95" s="85"/>
      <c r="G95" s="86"/>
      <c r="H95" s="86"/>
      <c r="I95" s="86"/>
      <c r="J95" s="86"/>
      <c r="K95" s="8"/>
      <c r="L95" s="8"/>
    </row>
    <row r="96" spans="1:12" s="1" customFormat="1" ht="25.5" x14ac:dyDescent="0.2">
      <c r="A96" s="19">
        <v>7</v>
      </c>
      <c r="B96" s="51" t="s">
        <v>44</v>
      </c>
      <c r="C96" s="20" t="s">
        <v>9</v>
      </c>
      <c r="D96" s="85"/>
      <c r="E96" s="85"/>
      <c r="F96" s="85"/>
      <c r="G96" s="86"/>
      <c r="H96" s="86"/>
      <c r="I96" s="86"/>
      <c r="J96" s="86"/>
      <c r="K96" s="8"/>
      <c r="L96" s="8"/>
    </row>
    <row r="97" spans="1:12" s="1" customFormat="1" ht="25.5" x14ac:dyDescent="0.2">
      <c r="A97" s="19">
        <v>8</v>
      </c>
      <c r="B97" s="51" t="s">
        <v>52</v>
      </c>
      <c r="C97" s="20" t="s">
        <v>9</v>
      </c>
      <c r="D97" s="85"/>
      <c r="E97" s="85"/>
      <c r="F97" s="85"/>
      <c r="G97" s="86"/>
      <c r="H97" s="86"/>
      <c r="I97" s="86"/>
      <c r="J97" s="86"/>
      <c r="K97" s="8"/>
      <c r="L97" s="8"/>
    </row>
    <row r="98" spans="1:12" s="1" customFormat="1" ht="25.5" x14ac:dyDescent="0.2">
      <c r="A98" s="19">
        <v>9</v>
      </c>
      <c r="B98" s="51" t="s">
        <v>46</v>
      </c>
      <c r="C98" s="20" t="s">
        <v>9</v>
      </c>
      <c r="D98" s="85"/>
      <c r="E98" s="85"/>
      <c r="F98" s="85"/>
      <c r="G98" s="86"/>
      <c r="H98" s="86"/>
      <c r="I98" s="86"/>
      <c r="J98" s="86"/>
      <c r="K98" s="8"/>
      <c r="L98" s="8"/>
    </row>
    <row r="99" spans="1:12" s="1" customFormat="1" ht="12.75" x14ac:dyDescent="0.2">
      <c r="A99" s="19">
        <v>10</v>
      </c>
      <c r="B99" s="51" t="s">
        <v>47</v>
      </c>
      <c r="C99" s="20" t="s">
        <v>9</v>
      </c>
      <c r="D99" s="85"/>
      <c r="E99" s="85"/>
      <c r="F99" s="85"/>
      <c r="G99" s="86"/>
      <c r="H99" s="86"/>
      <c r="I99" s="86"/>
      <c r="J99" s="86"/>
      <c r="K99" s="8"/>
      <c r="L99" s="8"/>
    </row>
    <row r="100" spans="1:12" s="1" customFormat="1" ht="12.75" x14ac:dyDescent="0.2">
      <c r="A100" s="19">
        <v>11</v>
      </c>
      <c r="B100" s="52" t="s">
        <v>48</v>
      </c>
      <c r="C100" s="20" t="s">
        <v>9</v>
      </c>
      <c r="D100" s="85"/>
      <c r="E100" s="85"/>
      <c r="F100" s="85"/>
      <c r="G100" s="86"/>
      <c r="H100" s="86"/>
      <c r="I100" s="86"/>
      <c r="J100" s="86"/>
      <c r="K100" s="8"/>
      <c r="L100" s="8"/>
    </row>
    <row r="101" spans="1:12" s="1" customFormat="1" ht="25.5" customHeight="1" x14ac:dyDescent="0.2">
      <c r="A101" s="25" t="s">
        <v>1</v>
      </c>
      <c r="B101" s="26" t="s">
        <v>17</v>
      </c>
      <c r="C101" s="22" t="s">
        <v>8</v>
      </c>
      <c r="D101" s="96" t="s">
        <v>18</v>
      </c>
      <c r="E101" s="97"/>
      <c r="F101" s="97"/>
      <c r="G101" s="97"/>
      <c r="H101" s="97"/>
      <c r="I101" s="97"/>
      <c r="J101" s="97"/>
      <c r="K101" s="23"/>
      <c r="L101" s="23"/>
    </row>
    <row r="102" spans="1:12" s="1" customFormat="1" ht="32.25" customHeight="1" x14ac:dyDescent="0.2">
      <c r="A102" s="24">
        <v>1</v>
      </c>
      <c r="B102" s="122" t="s">
        <v>154</v>
      </c>
      <c r="C102" s="123"/>
      <c r="D102" s="123"/>
      <c r="E102" s="123"/>
      <c r="F102" s="123"/>
      <c r="G102" s="123"/>
      <c r="H102" s="123"/>
      <c r="I102" s="123"/>
      <c r="J102" s="124"/>
      <c r="K102" s="18"/>
      <c r="L102" s="18"/>
    </row>
    <row r="103" spans="1:12" s="1" customFormat="1" ht="42.75" customHeight="1" x14ac:dyDescent="0.2">
      <c r="A103" s="24">
        <v>2</v>
      </c>
      <c r="B103" s="125" t="s">
        <v>33</v>
      </c>
      <c r="C103" s="126"/>
      <c r="D103" s="126"/>
      <c r="E103" s="126"/>
      <c r="F103" s="126"/>
      <c r="G103" s="126"/>
      <c r="H103" s="126"/>
      <c r="I103" s="126"/>
      <c r="J103" s="127"/>
      <c r="K103" s="18"/>
      <c r="L103" s="18"/>
    </row>
    <row r="104" spans="1:12" s="1" customFormat="1" ht="25.5" customHeight="1" x14ac:dyDescent="0.2">
      <c r="A104" s="27" t="s">
        <v>1</v>
      </c>
      <c r="B104" s="28" t="s">
        <v>19</v>
      </c>
      <c r="C104" s="35" t="s">
        <v>20</v>
      </c>
      <c r="D104" s="98" t="s">
        <v>21</v>
      </c>
      <c r="E104" s="98"/>
      <c r="F104" s="98"/>
      <c r="G104" s="99"/>
      <c r="H104" s="99"/>
      <c r="I104" s="99"/>
      <c r="J104" s="99"/>
      <c r="K104" s="18"/>
      <c r="L104" s="18"/>
    </row>
    <row r="105" spans="1:12" s="1" customFormat="1" ht="25.5" customHeight="1" x14ac:dyDescent="0.2">
      <c r="A105" s="21">
        <v>1</v>
      </c>
      <c r="B105" s="40" t="s">
        <v>22</v>
      </c>
      <c r="C105" s="42" t="s">
        <v>29</v>
      </c>
      <c r="D105" s="100"/>
      <c r="E105" s="100"/>
      <c r="F105" s="100"/>
      <c r="G105" s="101"/>
      <c r="H105" s="101"/>
      <c r="I105" s="101"/>
      <c r="J105" s="101"/>
      <c r="K105" s="8"/>
      <c r="L105" s="8"/>
    </row>
    <row r="106" spans="1:12" s="1" customFormat="1" ht="25.5" customHeight="1" x14ac:dyDescent="0.2">
      <c r="A106" s="21">
        <v>2</v>
      </c>
      <c r="B106" s="40" t="s">
        <v>10</v>
      </c>
      <c r="C106" s="42" t="s">
        <v>30</v>
      </c>
      <c r="D106" s="100"/>
      <c r="E106" s="100"/>
      <c r="F106" s="100"/>
      <c r="G106" s="101"/>
      <c r="H106" s="101"/>
      <c r="I106" s="101"/>
      <c r="J106" s="101"/>
      <c r="K106" s="8"/>
      <c r="L106" s="8"/>
    </row>
    <row r="107" spans="1:12" s="1" customFormat="1" ht="25.5" customHeight="1" x14ac:dyDescent="0.2">
      <c r="A107" s="21">
        <v>3</v>
      </c>
      <c r="B107" s="41" t="s">
        <v>23</v>
      </c>
      <c r="C107" s="43" t="s">
        <v>31</v>
      </c>
      <c r="D107" s="102"/>
      <c r="E107" s="102"/>
      <c r="F107" s="102"/>
      <c r="G107" s="103"/>
      <c r="H107" s="103"/>
      <c r="I107" s="103"/>
      <c r="J107" s="103"/>
      <c r="K107" s="8"/>
      <c r="L107" s="8"/>
    </row>
    <row r="108" spans="1:12" s="1" customFormat="1" ht="12.75" x14ac:dyDescent="0.2">
      <c r="A108" s="29" t="s">
        <v>24</v>
      </c>
      <c r="B108" s="30"/>
      <c r="C108" s="9"/>
      <c r="D108" s="31"/>
      <c r="E108" s="7"/>
      <c r="F108" s="32"/>
      <c r="G108" s="32"/>
      <c r="H108" s="32"/>
      <c r="I108" s="30"/>
      <c r="J108" s="33"/>
      <c r="K108" s="30"/>
      <c r="L108" s="30"/>
    </row>
    <row r="109" spans="1:12" s="1" customFormat="1" ht="12.75" x14ac:dyDescent="0.2">
      <c r="A109" s="3" t="s">
        <v>25</v>
      </c>
      <c r="B109" s="3"/>
      <c r="C109" s="4"/>
      <c r="D109" s="5"/>
      <c r="E109" s="6"/>
      <c r="F109" s="6"/>
      <c r="G109" s="6"/>
      <c r="H109" s="6"/>
      <c r="I109" s="3"/>
      <c r="J109" s="4"/>
      <c r="K109" s="3"/>
      <c r="L109" s="3"/>
    </row>
    <row r="110" spans="1:12" s="1" customFormat="1" ht="12.75" x14ac:dyDescent="0.2">
      <c r="A110" s="3" t="s">
        <v>26</v>
      </c>
      <c r="B110" s="3"/>
      <c r="C110" s="4"/>
      <c r="D110" s="5"/>
      <c r="E110" s="6"/>
      <c r="F110" s="6"/>
      <c r="G110" s="6"/>
      <c r="H110" s="6"/>
      <c r="I110" s="3"/>
      <c r="J110" s="4"/>
      <c r="K110" s="3"/>
      <c r="L110" s="3"/>
    </row>
    <row r="111" spans="1:12" s="1" customFormat="1" ht="12.75" x14ac:dyDescent="0.2">
      <c r="A111" s="34" t="s">
        <v>11</v>
      </c>
      <c r="B111" s="3"/>
      <c r="C111" s="4"/>
      <c r="D111" s="5"/>
      <c r="E111" s="6"/>
      <c r="F111" s="6"/>
      <c r="G111" s="6"/>
      <c r="H111" s="6"/>
      <c r="I111" s="3"/>
      <c r="J111" s="4"/>
      <c r="K111" s="3"/>
      <c r="L111" s="3"/>
    </row>
    <row r="112" spans="1:12" s="1" customFormat="1" ht="12.75" x14ac:dyDescent="0.2">
      <c r="A112" s="3" t="s">
        <v>12</v>
      </c>
      <c r="B112" s="3"/>
      <c r="C112" s="4"/>
      <c r="D112" s="5"/>
      <c r="E112" s="6"/>
      <c r="F112" s="6"/>
      <c r="G112" s="6"/>
      <c r="H112" s="6"/>
      <c r="I112" s="3"/>
      <c r="J112" s="4"/>
      <c r="K112" s="3"/>
      <c r="L112" s="3"/>
    </row>
    <row r="113" spans="1:12" s="1" customFormat="1" ht="12.75" x14ac:dyDescent="0.2">
      <c r="A113" s="3" t="s">
        <v>27</v>
      </c>
      <c r="B113" s="3"/>
      <c r="C113" s="4"/>
      <c r="D113" s="5"/>
      <c r="E113" s="6"/>
      <c r="F113" s="6"/>
      <c r="G113" s="6"/>
      <c r="H113" s="6"/>
      <c r="I113" s="3"/>
      <c r="J113" s="4"/>
      <c r="K113" s="3"/>
      <c r="L113" s="3"/>
    </row>
    <row r="114" spans="1:12" s="1" customFormat="1" ht="12.75" x14ac:dyDescent="0.2">
      <c r="A114" s="3" t="s">
        <v>28</v>
      </c>
      <c r="B114" s="3"/>
      <c r="C114" s="4"/>
      <c r="D114" s="5"/>
      <c r="E114" s="6"/>
      <c r="F114" s="6"/>
      <c r="G114" s="6"/>
      <c r="H114" s="6"/>
      <c r="I114" s="3"/>
      <c r="J114" s="4"/>
      <c r="K114" s="3"/>
      <c r="L114" s="3"/>
    </row>
    <row r="117" spans="1:12" x14ac:dyDescent="0.25">
      <c r="H117" t="s">
        <v>153</v>
      </c>
    </row>
    <row r="118" spans="1:12" x14ac:dyDescent="0.25">
      <c r="B118" t="s">
        <v>149</v>
      </c>
      <c r="H118" t="s">
        <v>150</v>
      </c>
    </row>
    <row r="119" spans="1:12" x14ac:dyDescent="0.25">
      <c r="B119" t="s">
        <v>151</v>
      </c>
      <c r="H119" t="s">
        <v>152</v>
      </c>
    </row>
    <row r="121" spans="1:12" s="1" customFormat="1" ht="26.25" customHeight="1" x14ac:dyDescent="0.2">
      <c r="A121" s="36" t="s">
        <v>54</v>
      </c>
      <c r="B121" s="3"/>
      <c r="C121" s="4"/>
      <c r="D121" s="5"/>
      <c r="E121" s="37"/>
      <c r="F121" s="7"/>
      <c r="G121" s="7"/>
      <c r="H121" s="7"/>
      <c r="I121" s="8"/>
      <c r="J121" s="9"/>
      <c r="K121" s="8" t="s">
        <v>32</v>
      </c>
      <c r="L121" s="8" t="s">
        <v>53</v>
      </c>
    </row>
    <row r="122" spans="1:12" s="1" customFormat="1" ht="50.25" customHeight="1" x14ac:dyDescent="0.2">
      <c r="A122" s="10" t="s">
        <v>1</v>
      </c>
      <c r="B122" s="11" t="s">
        <v>13</v>
      </c>
      <c r="C122" s="11" t="s">
        <v>2</v>
      </c>
      <c r="D122" s="12" t="s">
        <v>36</v>
      </c>
      <c r="E122" s="13" t="s">
        <v>3</v>
      </c>
      <c r="F122" s="14" t="s">
        <v>4</v>
      </c>
      <c r="G122" s="14" t="s">
        <v>0</v>
      </c>
      <c r="H122" s="14" t="s">
        <v>148</v>
      </c>
      <c r="I122" s="14" t="s">
        <v>5</v>
      </c>
      <c r="J122" s="15" t="s">
        <v>6</v>
      </c>
      <c r="K122" s="15" t="s">
        <v>37</v>
      </c>
      <c r="L122" s="15" t="s">
        <v>14</v>
      </c>
    </row>
    <row r="123" spans="1:12" s="1" customFormat="1" ht="18" customHeight="1" x14ac:dyDescent="0.2">
      <c r="A123" s="47"/>
      <c r="B123" s="53" t="s">
        <v>55</v>
      </c>
      <c r="C123" s="48"/>
      <c r="D123" s="48"/>
      <c r="E123" s="48"/>
      <c r="F123" s="48"/>
      <c r="G123" s="48"/>
      <c r="H123" s="48"/>
      <c r="I123" s="48"/>
      <c r="J123" s="49"/>
      <c r="K123" s="49"/>
      <c r="L123" s="49"/>
    </row>
    <row r="124" spans="1:12" s="1" customFormat="1" ht="12.75" x14ac:dyDescent="0.2">
      <c r="A124" s="136">
        <v>1</v>
      </c>
      <c r="B124" s="46" t="s">
        <v>56</v>
      </c>
      <c r="C124" s="137" t="s">
        <v>39</v>
      </c>
      <c r="D124" s="89">
        <v>4</v>
      </c>
      <c r="E124" s="130"/>
      <c r="F124" s="138"/>
      <c r="G124" s="131">
        <f t="shared" ref="G124" si="18">SUM(D124*E124)</f>
        <v>0</v>
      </c>
      <c r="H124" s="132"/>
      <c r="I124" s="133"/>
      <c r="J124" s="134"/>
      <c r="K124" s="104"/>
      <c r="L124" s="104"/>
    </row>
    <row r="125" spans="1:12" s="1" customFormat="1" ht="12.75" x14ac:dyDescent="0.2">
      <c r="A125" s="106"/>
      <c r="B125" s="39" t="s">
        <v>146</v>
      </c>
      <c r="C125" s="88"/>
      <c r="D125" s="89"/>
      <c r="E125" s="108"/>
      <c r="F125" s="93"/>
      <c r="G125" s="95"/>
      <c r="H125" s="84"/>
      <c r="I125" s="117"/>
      <c r="J125" s="135"/>
      <c r="K125" s="99"/>
      <c r="L125" s="99"/>
    </row>
    <row r="126" spans="1:12" s="1" customFormat="1" ht="12.75" x14ac:dyDescent="0.2">
      <c r="A126" s="106">
        <v>2</v>
      </c>
      <c r="B126" s="66" t="s">
        <v>116</v>
      </c>
      <c r="C126" s="87" t="s">
        <v>39</v>
      </c>
      <c r="D126" s="89">
        <v>2</v>
      </c>
      <c r="E126" s="107"/>
      <c r="F126" s="92"/>
      <c r="G126" s="94">
        <f t="shared" ref="G126:G128" si="19">SUM(D126*E126)</f>
        <v>0</v>
      </c>
      <c r="H126" s="83"/>
      <c r="I126" s="114"/>
      <c r="J126" s="105"/>
      <c r="K126" s="105"/>
      <c r="L126" s="105"/>
    </row>
    <row r="127" spans="1:12" s="1" customFormat="1" ht="12.75" x14ac:dyDescent="0.2">
      <c r="A127" s="106"/>
      <c r="B127" s="39" t="s">
        <v>146</v>
      </c>
      <c r="C127" s="88"/>
      <c r="D127" s="89"/>
      <c r="E127" s="108"/>
      <c r="F127" s="93"/>
      <c r="G127" s="95"/>
      <c r="H127" s="84"/>
      <c r="I127" s="117"/>
      <c r="J127" s="99"/>
      <c r="K127" s="99"/>
      <c r="L127" s="99"/>
    </row>
    <row r="128" spans="1:12" s="1" customFormat="1" ht="12.75" x14ac:dyDescent="0.2">
      <c r="A128" s="106">
        <v>3</v>
      </c>
      <c r="B128" s="66" t="s">
        <v>117</v>
      </c>
      <c r="C128" s="87" t="s">
        <v>39</v>
      </c>
      <c r="D128" s="89">
        <v>2</v>
      </c>
      <c r="E128" s="107"/>
      <c r="F128" s="92"/>
      <c r="G128" s="94">
        <f t="shared" si="19"/>
        <v>0</v>
      </c>
      <c r="H128" s="83"/>
      <c r="I128" s="83"/>
      <c r="J128" s="83"/>
      <c r="K128" s="83"/>
      <c r="L128" s="83"/>
    </row>
    <row r="129" spans="1:12" s="1" customFormat="1" ht="12.75" x14ac:dyDescent="0.2">
      <c r="A129" s="106"/>
      <c r="B129" s="63" t="s">
        <v>146</v>
      </c>
      <c r="C129" s="88"/>
      <c r="D129" s="89"/>
      <c r="E129" s="108"/>
      <c r="F129" s="93"/>
      <c r="G129" s="95"/>
      <c r="H129" s="84"/>
      <c r="I129" s="84"/>
      <c r="J129" s="84"/>
      <c r="K129" s="84"/>
      <c r="L129" s="84"/>
    </row>
    <row r="130" spans="1:12" s="1" customFormat="1" ht="12.75" x14ac:dyDescent="0.2">
      <c r="A130" s="106">
        <v>4</v>
      </c>
      <c r="B130" s="38" t="s">
        <v>41</v>
      </c>
      <c r="C130" s="87" t="s">
        <v>39</v>
      </c>
      <c r="D130" s="89">
        <v>4</v>
      </c>
      <c r="E130" s="107"/>
      <c r="F130" s="92"/>
      <c r="G130" s="94">
        <f t="shared" ref="G130" si="20">SUM(D130*E130)</f>
        <v>0</v>
      </c>
      <c r="H130" s="83"/>
      <c r="I130" s="114"/>
      <c r="J130" s="105"/>
      <c r="K130" s="105"/>
      <c r="L130" s="105"/>
    </row>
    <row r="131" spans="1:12" s="1" customFormat="1" ht="12.75" x14ac:dyDescent="0.2">
      <c r="A131" s="106"/>
      <c r="B131" s="39" t="s">
        <v>146</v>
      </c>
      <c r="C131" s="88"/>
      <c r="D131" s="89"/>
      <c r="E131" s="108"/>
      <c r="F131" s="93"/>
      <c r="G131" s="95"/>
      <c r="H131" s="84"/>
      <c r="I131" s="117"/>
      <c r="J131" s="99"/>
      <c r="K131" s="99"/>
      <c r="L131" s="99"/>
    </row>
    <row r="132" spans="1:12" s="1" customFormat="1" ht="12.75" x14ac:dyDescent="0.2">
      <c r="A132" s="106">
        <v>5</v>
      </c>
      <c r="B132" s="38" t="s">
        <v>42</v>
      </c>
      <c r="C132" s="87" t="s">
        <v>39</v>
      </c>
      <c r="D132" s="89">
        <v>6</v>
      </c>
      <c r="E132" s="107"/>
      <c r="F132" s="92"/>
      <c r="G132" s="94">
        <f t="shared" ref="G132" si="21">SUM(D132*E132)</f>
        <v>0</v>
      </c>
      <c r="H132" s="83"/>
      <c r="I132" s="114"/>
      <c r="J132" s="105"/>
      <c r="K132" s="105"/>
      <c r="L132" s="105"/>
    </row>
    <row r="133" spans="1:12" s="1" customFormat="1" ht="12.75" x14ac:dyDescent="0.2">
      <c r="A133" s="106"/>
      <c r="B133" s="39" t="s">
        <v>146</v>
      </c>
      <c r="C133" s="88"/>
      <c r="D133" s="89"/>
      <c r="E133" s="108"/>
      <c r="F133" s="93"/>
      <c r="G133" s="95"/>
      <c r="H133" s="84"/>
      <c r="I133" s="117"/>
      <c r="J133" s="99"/>
      <c r="K133" s="99"/>
      <c r="L133" s="99"/>
    </row>
    <row r="134" spans="1:12" s="1" customFormat="1" ht="12.75" x14ac:dyDescent="0.2">
      <c r="A134" s="106">
        <v>6</v>
      </c>
      <c r="B134" s="38" t="s">
        <v>43</v>
      </c>
      <c r="C134" s="87" t="s">
        <v>39</v>
      </c>
      <c r="D134" s="89">
        <v>8</v>
      </c>
      <c r="E134" s="107"/>
      <c r="F134" s="92"/>
      <c r="G134" s="94">
        <f t="shared" ref="G134" si="22">SUM(D134*E134)</f>
        <v>0</v>
      </c>
      <c r="H134" s="83"/>
      <c r="I134" s="114"/>
      <c r="J134" s="105"/>
      <c r="K134" s="105"/>
      <c r="L134" s="105"/>
    </row>
    <row r="135" spans="1:12" s="1" customFormat="1" ht="12.75" x14ac:dyDescent="0.2">
      <c r="A135" s="106"/>
      <c r="B135" s="39" t="s">
        <v>146</v>
      </c>
      <c r="C135" s="88"/>
      <c r="D135" s="89"/>
      <c r="E135" s="108"/>
      <c r="F135" s="93"/>
      <c r="G135" s="95"/>
      <c r="H135" s="84"/>
      <c r="I135" s="117"/>
      <c r="J135" s="99"/>
      <c r="K135" s="99"/>
      <c r="L135" s="99"/>
    </row>
    <row r="136" spans="1:12" s="1" customFormat="1" ht="25.5" x14ac:dyDescent="0.2">
      <c r="A136" s="106">
        <v>7</v>
      </c>
      <c r="B136" s="38" t="s">
        <v>118</v>
      </c>
      <c r="C136" s="87" t="s">
        <v>39</v>
      </c>
      <c r="D136" s="89">
        <v>2</v>
      </c>
      <c r="E136" s="90"/>
      <c r="F136" s="92"/>
      <c r="G136" s="94">
        <f t="shared" ref="G136:G138" si="23">SUM(D136*E136)</f>
        <v>0</v>
      </c>
      <c r="H136" s="83"/>
      <c r="I136" s="114"/>
      <c r="J136" s="143"/>
      <c r="K136" s="105"/>
      <c r="L136" s="105"/>
    </row>
    <row r="137" spans="1:12" s="1" customFormat="1" ht="12.75" x14ac:dyDescent="0.2">
      <c r="A137" s="106"/>
      <c r="B137" s="39" t="s">
        <v>146</v>
      </c>
      <c r="C137" s="88"/>
      <c r="D137" s="89"/>
      <c r="E137" s="91"/>
      <c r="F137" s="93"/>
      <c r="G137" s="95"/>
      <c r="H137" s="84"/>
      <c r="I137" s="117"/>
      <c r="J137" s="135"/>
      <c r="K137" s="99"/>
      <c r="L137" s="99"/>
    </row>
    <row r="138" spans="1:12" s="1" customFormat="1" ht="25.5" x14ac:dyDescent="0.2">
      <c r="A138" s="106">
        <v>8</v>
      </c>
      <c r="B138" s="38" t="s">
        <v>119</v>
      </c>
      <c r="C138" s="87" t="s">
        <v>39</v>
      </c>
      <c r="D138" s="89">
        <v>2</v>
      </c>
      <c r="E138" s="90"/>
      <c r="F138" s="92"/>
      <c r="G138" s="94">
        <f t="shared" si="23"/>
        <v>0</v>
      </c>
      <c r="H138" s="83"/>
      <c r="I138" s="83"/>
      <c r="J138" s="83"/>
      <c r="K138" s="83"/>
      <c r="L138" s="83"/>
    </row>
    <row r="139" spans="1:12" s="1" customFormat="1" ht="12.75" x14ac:dyDescent="0.2">
      <c r="A139" s="106"/>
      <c r="B139" s="63" t="s">
        <v>146</v>
      </c>
      <c r="C139" s="88"/>
      <c r="D139" s="89"/>
      <c r="E139" s="91"/>
      <c r="F139" s="93"/>
      <c r="G139" s="95"/>
      <c r="H139" s="84"/>
      <c r="I139" s="84"/>
      <c r="J139" s="84"/>
      <c r="K139" s="84"/>
      <c r="L139" s="84"/>
    </row>
    <row r="140" spans="1:12" s="1" customFormat="1" ht="12.75" x14ac:dyDescent="0.2">
      <c r="A140" s="106">
        <v>9</v>
      </c>
      <c r="B140" s="38" t="s">
        <v>57</v>
      </c>
      <c r="C140" s="87" t="s">
        <v>39</v>
      </c>
      <c r="D140" s="89">
        <v>2</v>
      </c>
      <c r="E140" s="107"/>
      <c r="F140" s="92"/>
      <c r="G140" s="94">
        <f t="shared" ref="G140" si="24">SUM(D140*E140)</f>
        <v>0</v>
      </c>
      <c r="H140" s="83"/>
      <c r="I140" s="83"/>
      <c r="J140" s="83"/>
      <c r="K140" s="83"/>
      <c r="L140" s="83"/>
    </row>
    <row r="141" spans="1:12" s="1" customFormat="1" ht="12.75" x14ac:dyDescent="0.2">
      <c r="A141" s="106"/>
      <c r="B141" s="39" t="s">
        <v>146</v>
      </c>
      <c r="C141" s="88"/>
      <c r="D141" s="89"/>
      <c r="E141" s="108"/>
      <c r="F141" s="93"/>
      <c r="G141" s="95"/>
      <c r="H141" s="84"/>
      <c r="I141" s="84"/>
      <c r="J141" s="84"/>
      <c r="K141" s="84"/>
      <c r="L141" s="84"/>
    </row>
    <row r="142" spans="1:12" s="1" customFormat="1" ht="12.75" x14ac:dyDescent="0.2">
      <c r="A142" s="106">
        <v>10</v>
      </c>
      <c r="B142" s="38" t="s">
        <v>58</v>
      </c>
      <c r="C142" s="87" t="s">
        <v>39</v>
      </c>
      <c r="D142" s="89">
        <v>2</v>
      </c>
      <c r="E142" s="107"/>
      <c r="F142" s="92"/>
      <c r="G142" s="94">
        <f t="shared" ref="G142" si="25">SUM(D142*E142)</f>
        <v>0</v>
      </c>
      <c r="H142" s="83"/>
      <c r="I142" s="83"/>
      <c r="J142" s="83"/>
      <c r="K142" s="83"/>
      <c r="L142" s="83"/>
    </row>
    <row r="143" spans="1:12" s="1" customFormat="1" ht="12.75" x14ac:dyDescent="0.2">
      <c r="A143" s="106"/>
      <c r="B143" s="39" t="s">
        <v>146</v>
      </c>
      <c r="C143" s="88"/>
      <c r="D143" s="89"/>
      <c r="E143" s="108"/>
      <c r="F143" s="93"/>
      <c r="G143" s="95"/>
      <c r="H143" s="84"/>
      <c r="I143" s="84"/>
      <c r="J143" s="84"/>
      <c r="K143" s="84"/>
      <c r="L143" s="84"/>
    </row>
    <row r="144" spans="1:12" s="1" customFormat="1" ht="12.75" x14ac:dyDescent="0.2">
      <c r="A144" s="106">
        <v>11</v>
      </c>
      <c r="B144" s="38" t="s">
        <v>59</v>
      </c>
      <c r="C144" s="87" t="s">
        <v>39</v>
      </c>
      <c r="D144" s="89">
        <v>2</v>
      </c>
      <c r="E144" s="107"/>
      <c r="F144" s="92"/>
      <c r="G144" s="94">
        <f t="shared" ref="G144:G150" si="26">SUM(D144*E144)</f>
        <v>0</v>
      </c>
      <c r="H144" s="83"/>
      <c r="I144" s="83"/>
      <c r="J144" s="83"/>
      <c r="K144" s="83"/>
      <c r="L144" s="83"/>
    </row>
    <row r="145" spans="1:12" s="1" customFormat="1" ht="12.75" x14ac:dyDescent="0.2">
      <c r="A145" s="106"/>
      <c r="B145" s="39" t="s">
        <v>146</v>
      </c>
      <c r="C145" s="88"/>
      <c r="D145" s="89"/>
      <c r="E145" s="108"/>
      <c r="F145" s="93"/>
      <c r="G145" s="95"/>
      <c r="H145" s="84"/>
      <c r="I145" s="84"/>
      <c r="J145" s="84"/>
      <c r="K145" s="84"/>
      <c r="L145" s="84"/>
    </row>
    <row r="146" spans="1:12" s="1" customFormat="1" ht="25.5" x14ac:dyDescent="0.2">
      <c r="A146" s="106">
        <v>12</v>
      </c>
      <c r="B146" s="38" t="s">
        <v>120</v>
      </c>
      <c r="C146" s="87" t="s">
        <v>39</v>
      </c>
      <c r="D146" s="89">
        <v>2</v>
      </c>
      <c r="E146" s="149"/>
      <c r="F146" s="92"/>
      <c r="G146" s="147">
        <f t="shared" si="26"/>
        <v>0</v>
      </c>
      <c r="H146" s="92"/>
      <c r="I146" s="92"/>
      <c r="J146" s="145"/>
      <c r="K146" s="92"/>
      <c r="L146" s="92"/>
    </row>
    <row r="147" spans="1:12" s="1" customFormat="1" ht="12.75" x14ac:dyDescent="0.2">
      <c r="A147" s="106"/>
      <c r="B147" s="39" t="s">
        <v>146</v>
      </c>
      <c r="C147" s="88"/>
      <c r="D147" s="89"/>
      <c r="E147" s="150"/>
      <c r="F147" s="93"/>
      <c r="G147" s="148"/>
      <c r="H147" s="93"/>
      <c r="I147" s="93"/>
      <c r="J147" s="145"/>
      <c r="K147" s="93"/>
      <c r="L147" s="93"/>
    </row>
    <row r="148" spans="1:12" s="1" customFormat="1" ht="25.5" x14ac:dyDescent="0.2">
      <c r="A148" s="106">
        <v>13</v>
      </c>
      <c r="B148" s="38" t="s">
        <v>121</v>
      </c>
      <c r="C148" s="87" t="s">
        <v>39</v>
      </c>
      <c r="D148" s="89">
        <v>2</v>
      </c>
      <c r="E148" s="146"/>
      <c r="F148" s="92"/>
      <c r="G148" s="147">
        <f t="shared" si="26"/>
        <v>0</v>
      </c>
      <c r="H148" s="92"/>
      <c r="I148" s="92"/>
      <c r="J148" s="92"/>
      <c r="K148" s="92"/>
      <c r="L148" s="92"/>
    </row>
    <row r="149" spans="1:12" s="1" customFormat="1" ht="12.75" x14ac:dyDescent="0.2">
      <c r="A149" s="106"/>
      <c r="B149" s="63" t="s">
        <v>146</v>
      </c>
      <c r="C149" s="88"/>
      <c r="D149" s="89"/>
      <c r="E149" s="146"/>
      <c r="F149" s="93"/>
      <c r="G149" s="148"/>
      <c r="H149" s="93"/>
      <c r="I149" s="93"/>
      <c r="J149" s="93"/>
      <c r="K149" s="93"/>
      <c r="L149" s="93"/>
    </row>
    <row r="150" spans="1:12" s="1" customFormat="1" ht="12.75" x14ac:dyDescent="0.2">
      <c r="A150" s="106">
        <v>14</v>
      </c>
      <c r="B150" s="38" t="s">
        <v>60</v>
      </c>
      <c r="C150" s="87" t="s">
        <v>39</v>
      </c>
      <c r="D150" s="89">
        <v>4</v>
      </c>
      <c r="E150" s="146"/>
      <c r="F150" s="92"/>
      <c r="G150" s="147">
        <f t="shared" si="26"/>
        <v>0</v>
      </c>
      <c r="H150" s="92"/>
      <c r="I150" s="92"/>
      <c r="J150" s="92"/>
      <c r="K150" s="92"/>
      <c r="L150" s="92"/>
    </row>
    <row r="151" spans="1:12" s="1" customFormat="1" ht="12.75" x14ac:dyDescent="0.2">
      <c r="A151" s="106"/>
      <c r="B151" s="39" t="s">
        <v>146</v>
      </c>
      <c r="C151" s="88"/>
      <c r="D151" s="89"/>
      <c r="E151" s="146"/>
      <c r="F151" s="93"/>
      <c r="G151" s="148"/>
      <c r="H151" s="93"/>
      <c r="I151" s="93"/>
      <c r="J151" s="93"/>
      <c r="K151" s="93"/>
      <c r="L151" s="93"/>
    </row>
    <row r="152" spans="1:12" s="1" customFormat="1" ht="12.75" x14ac:dyDescent="0.2">
      <c r="A152" s="106">
        <v>15</v>
      </c>
      <c r="B152" s="38" t="s">
        <v>61</v>
      </c>
      <c r="C152" s="87" t="s">
        <v>39</v>
      </c>
      <c r="D152" s="89">
        <v>4</v>
      </c>
      <c r="E152" s="90"/>
      <c r="F152" s="92"/>
      <c r="G152" s="94">
        <f t="shared" ref="G152" si="27">SUM(D152*E152)</f>
        <v>0</v>
      </c>
      <c r="H152" s="83"/>
      <c r="I152" s="114"/>
      <c r="J152" s="105"/>
      <c r="K152" s="105"/>
      <c r="L152" s="105"/>
    </row>
    <row r="153" spans="1:12" s="1" customFormat="1" ht="12.75" x14ac:dyDescent="0.2">
      <c r="A153" s="106"/>
      <c r="B153" s="39" t="s">
        <v>146</v>
      </c>
      <c r="C153" s="88"/>
      <c r="D153" s="89"/>
      <c r="E153" s="91"/>
      <c r="F153" s="93"/>
      <c r="G153" s="95"/>
      <c r="H153" s="84"/>
      <c r="I153" s="117"/>
      <c r="J153" s="99"/>
      <c r="K153" s="99"/>
      <c r="L153" s="99"/>
    </row>
    <row r="154" spans="1:12" s="1" customFormat="1" ht="25.5" x14ac:dyDescent="0.2">
      <c r="A154" s="106">
        <v>16</v>
      </c>
      <c r="B154" s="38" t="s">
        <v>46</v>
      </c>
      <c r="C154" s="87" t="s">
        <v>39</v>
      </c>
      <c r="D154" s="89">
        <v>8</v>
      </c>
      <c r="E154" s="107"/>
      <c r="F154" s="92"/>
      <c r="G154" s="94">
        <f t="shared" ref="G154" si="28">SUM(D154*E154)</f>
        <v>0</v>
      </c>
      <c r="H154" s="83"/>
      <c r="I154" s="114"/>
      <c r="J154" s="105"/>
      <c r="K154" s="105"/>
      <c r="L154" s="105"/>
    </row>
    <row r="155" spans="1:12" s="1" customFormat="1" ht="12.75" x14ac:dyDescent="0.2">
      <c r="A155" s="106"/>
      <c r="B155" s="39" t="s">
        <v>146</v>
      </c>
      <c r="C155" s="88"/>
      <c r="D155" s="89"/>
      <c r="E155" s="130"/>
      <c r="F155" s="93"/>
      <c r="G155" s="95"/>
      <c r="H155" s="84"/>
      <c r="I155" s="117"/>
      <c r="J155" s="99"/>
      <c r="K155" s="99"/>
      <c r="L155" s="99"/>
    </row>
    <row r="156" spans="1:12" s="1" customFormat="1" ht="12.75" x14ac:dyDescent="0.2">
      <c r="A156" s="106">
        <v>17</v>
      </c>
      <c r="B156" s="38" t="s">
        <v>47</v>
      </c>
      <c r="C156" s="87" t="s">
        <v>39</v>
      </c>
      <c r="D156" s="89">
        <v>4</v>
      </c>
      <c r="E156" s="110"/>
      <c r="F156" s="92"/>
      <c r="G156" s="94">
        <f t="shared" ref="G156" si="29">SUM(D156*E156)</f>
        <v>0</v>
      </c>
      <c r="H156" s="83"/>
      <c r="I156" s="114"/>
      <c r="J156" s="105"/>
      <c r="K156" s="105"/>
      <c r="L156" s="105"/>
    </row>
    <row r="157" spans="1:12" s="1" customFormat="1" ht="12.75" x14ac:dyDescent="0.2">
      <c r="A157" s="106"/>
      <c r="B157" s="55" t="s">
        <v>146</v>
      </c>
      <c r="C157" s="109"/>
      <c r="D157" s="89"/>
      <c r="E157" s="110"/>
      <c r="F157" s="111"/>
      <c r="G157" s="112"/>
      <c r="H157" s="113"/>
      <c r="I157" s="115"/>
      <c r="J157" s="116"/>
      <c r="K157" s="116"/>
      <c r="L157" s="116"/>
    </row>
    <row r="158" spans="1:12" s="44" customFormat="1" ht="12.75" x14ac:dyDescent="0.2">
      <c r="A158" s="56"/>
      <c r="B158" s="57" t="s">
        <v>35</v>
      </c>
      <c r="C158" s="58"/>
      <c r="D158" s="59"/>
      <c r="E158" s="60"/>
      <c r="F158" s="61"/>
      <c r="G158" s="45">
        <f>SUM(G124:G157)</f>
        <v>0</v>
      </c>
      <c r="H158" s="45">
        <f>SUM(H124:H157)</f>
        <v>0</v>
      </c>
      <c r="I158" s="61"/>
      <c r="J158" s="62"/>
      <c r="K158" s="62"/>
      <c r="L158" s="62"/>
    </row>
    <row r="159" spans="1:12" s="81" customFormat="1" ht="20.25" x14ac:dyDescent="0.3">
      <c r="A159" s="77" t="s">
        <v>7</v>
      </c>
      <c r="B159" s="78"/>
      <c r="C159" s="144"/>
      <c r="D159" s="144"/>
      <c r="E159" s="144"/>
      <c r="F159" s="144"/>
      <c r="G159" s="79"/>
      <c r="H159" s="79"/>
      <c r="I159" s="80"/>
      <c r="J159" s="80"/>
      <c r="K159" s="80"/>
      <c r="L159" s="80"/>
    </row>
    <row r="160" spans="1:12" s="1" customFormat="1" ht="25.5" customHeight="1" x14ac:dyDescent="0.2">
      <c r="A160" s="17" t="s">
        <v>1</v>
      </c>
      <c r="B160" s="2" t="s">
        <v>15</v>
      </c>
      <c r="C160" s="17" t="s">
        <v>8</v>
      </c>
      <c r="D160" s="119" t="s">
        <v>16</v>
      </c>
      <c r="E160" s="120"/>
      <c r="F160" s="120"/>
      <c r="G160" s="120"/>
      <c r="H160" s="120"/>
      <c r="I160" s="120"/>
      <c r="J160" s="121"/>
      <c r="K160" s="18"/>
      <c r="L160" s="18"/>
    </row>
    <row r="161" spans="1:12" s="1" customFormat="1" ht="12.75" x14ac:dyDescent="0.2">
      <c r="A161" s="19">
        <v>1</v>
      </c>
      <c r="B161" s="50" t="s">
        <v>56</v>
      </c>
      <c r="C161" s="20" t="s">
        <v>9</v>
      </c>
      <c r="D161" s="100"/>
      <c r="E161" s="100"/>
      <c r="F161" s="100"/>
      <c r="G161" s="101"/>
      <c r="H161" s="101"/>
      <c r="I161" s="101"/>
      <c r="J161" s="101"/>
      <c r="K161" s="8"/>
      <c r="L161" s="8"/>
    </row>
    <row r="162" spans="1:12" s="1" customFormat="1" ht="12.75" x14ac:dyDescent="0.2">
      <c r="A162" s="21">
        <v>2</v>
      </c>
      <c r="B162" s="64" t="s">
        <v>116</v>
      </c>
      <c r="C162" s="20" t="s">
        <v>9</v>
      </c>
      <c r="D162" s="85"/>
      <c r="E162" s="85"/>
      <c r="F162" s="85"/>
      <c r="G162" s="86"/>
      <c r="H162" s="86"/>
      <c r="I162" s="86"/>
      <c r="J162" s="86"/>
      <c r="K162" s="8"/>
      <c r="L162" s="8"/>
    </row>
    <row r="163" spans="1:12" s="1" customFormat="1" ht="12.75" x14ac:dyDescent="0.2">
      <c r="A163" s="21">
        <v>3</v>
      </c>
      <c r="B163" s="64" t="s">
        <v>117</v>
      </c>
      <c r="C163" s="20" t="s">
        <v>9</v>
      </c>
      <c r="D163" s="85"/>
      <c r="E163" s="85"/>
      <c r="F163" s="85"/>
      <c r="G163" s="86"/>
      <c r="H163" s="86"/>
      <c r="I163" s="86"/>
      <c r="J163" s="86"/>
      <c r="K163" s="8"/>
      <c r="L163" s="8"/>
    </row>
    <row r="164" spans="1:12" s="1" customFormat="1" ht="12.75" x14ac:dyDescent="0.2">
      <c r="A164" s="21">
        <v>4</v>
      </c>
      <c r="B164" s="51" t="s">
        <v>41</v>
      </c>
      <c r="C164" s="20" t="s">
        <v>9</v>
      </c>
      <c r="D164" s="85"/>
      <c r="E164" s="85"/>
      <c r="F164" s="85"/>
      <c r="G164" s="86"/>
      <c r="H164" s="86"/>
      <c r="I164" s="86"/>
      <c r="J164" s="86"/>
      <c r="K164" s="8"/>
      <c r="L164" s="8"/>
    </row>
    <row r="165" spans="1:12" s="1" customFormat="1" ht="12.75" x14ac:dyDescent="0.2">
      <c r="A165" s="21">
        <v>5</v>
      </c>
      <c r="B165" s="51" t="s">
        <v>42</v>
      </c>
      <c r="C165" s="20" t="s">
        <v>9</v>
      </c>
      <c r="D165" s="85"/>
      <c r="E165" s="85"/>
      <c r="F165" s="85"/>
      <c r="G165" s="86"/>
      <c r="H165" s="86"/>
      <c r="I165" s="86"/>
      <c r="J165" s="86"/>
      <c r="K165" s="8"/>
      <c r="L165" s="8"/>
    </row>
    <row r="166" spans="1:12" s="1" customFormat="1" ht="12.75" x14ac:dyDescent="0.2">
      <c r="A166" s="21">
        <v>6</v>
      </c>
      <c r="B166" s="51" t="s">
        <v>43</v>
      </c>
      <c r="C166" s="20" t="s">
        <v>9</v>
      </c>
      <c r="D166" s="85"/>
      <c r="E166" s="85"/>
      <c r="F166" s="85"/>
      <c r="G166" s="86"/>
      <c r="H166" s="86"/>
      <c r="I166" s="86"/>
      <c r="J166" s="86"/>
      <c r="K166" s="8"/>
      <c r="L166" s="8"/>
    </row>
    <row r="167" spans="1:12" s="1" customFormat="1" ht="25.5" x14ac:dyDescent="0.2">
      <c r="A167" s="21">
        <v>7</v>
      </c>
      <c r="B167" s="51" t="s">
        <v>118</v>
      </c>
      <c r="C167" s="20" t="s">
        <v>9</v>
      </c>
      <c r="D167" s="85"/>
      <c r="E167" s="85"/>
      <c r="F167" s="85"/>
      <c r="G167" s="86"/>
      <c r="H167" s="86"/>
      <c r="I167" s="86"/>
      <c r="J167" s="86"/>
      <c r="K167" s="8"/>
      <c r="L167" s="8"/>
    </row>
    <row r="168" spans="1:12" s="1" customFormat="1" ht="25.5" x14ac:dyDescent="0.2">
      <c r="A168" s="21">
        <v>8</v>
      </c>
      <c r="B168" s="51" t="s">
        <v>119</v>
      </c>
      <c r="C168" s="20" t="s">
        <v>9</v>
      </c>
      <c r="D168" s="85"/>
      <c r="E168" s="85"/>
      <c r="F168" s="85"/>
      <c r="G168" s="86"/>
      <c r="H168" s="86"/>
      <c r="I168" s="86"/>
      <c r="J168" s="86"/>
      <c r="K168" s="8"/>
      <c r="L168" s="8"/>
    </row>
    <row r="169" spans="1:12" s="1" customFormat="1" ht="12.75" x14ac:dyDescent="0.2">
      <c r="A169" s="21">
        <v>9</v>
      </c>
      <c r="B169" s="51" t="s">
        <v>57</v>
      </c>
      <c r="C169" s="20" t="s">
        <v>9</v>
      </c>
      <c r="D169" s="85"/>
      <c r="E169" s="85"/>
      <c r="F169" s="85"/>
      <c r="G169" s="86"/>
      <c r="H169" s="86"/>
      <c r="I169" s="86"/>
      <c r="J169" s="86"/>
      <c r="K169" s="8"/>
      <c r="L169" s="8"/>
    </row>
    <row r="170" spans="1:12" s="1" customFormat="1" ht="12.75" x14ac:dyDescent="0.2">
      <c r="A170" s="21">
        <v>10</v>
      </c>
      <c r="B170" s="51" t="s">
        <v>58</v>
      </c>
      <c r="C170" s="20" t="s">
        <v>9</v>
      </c>
      <c r="D170" s="85"/>
      <c r="E170" s="85"/>
      <c r="F170" s="85"/>
      <c r="G170" s="86"/>
      <c r="H170" s="86"/>
      <c r="I170" s="86"/>
      <c r="J170" s="86"/>
      <c r="K170" s="8"/>
      <c r="L170" s="8"/>
    </row>
    <row r="171" spans="1:12" s="1" customFormat="1" ht="12.75" x14ac:dyDescent="0.2">
      <c r="A171" s="21">
        <v>11</v>
      </c>
      <c r="B171" s="51" t="s">
        <v>59</v>
      </c>
      <c r="C171" s="20" t="s">
        <v>9</v>
      </c>
      <c r="D171" s="85"/>
      <c r="E171" s="85"/>
      <c r="F171" s="85"/>
      <c r="G171" s="86"/>
      <c r="H171" s="86"/>
      <c r="I171" s="86"/>
      <c r="J171" s="86"/>
      <c r="K171" s="8"/>
      <c r="L171" s="8"/>
    </row>
    <row r="172" spans="1:12" s="1" customFormat="1" ht="25.5" x14ac:dyDescent="0.2">
      <c r="A172" s="21">
        <v>12</v>
      </c>
      <c r="B172" s="51" t="s">
        <v>120</v>
      </c>
      <c r="C172" s="20" t="s">
        <v>9</v>
      </c>
      <c r="D172" s="85"/>
      <c r="E172" s="85"/>
      <c r="F172" s="85"/>
      <c r="G172" s="86"/>
      <c r="H172" s="86"/>
      <c r="I172" s="86"/>
      <c r="J172" s="86"/>
      <c r="K172" s="8"/>
      <c r="L172" s="8"/>
    </row>
    <row r="173" spans="1:12" s="1" customFormat="1" ht="25.5" x14ac:dyDescent="0.2">
      <c r="A173" s="21">
        <v>13</v>
      </c>
      <c r="B173" s="51" t="s">
        <v>121</v>
      </c>
      <c r="C173" s="20" t="s">
        <v>9</v>
      </c>
      <c r="D173" s="85"/>
      <c r="E173" s="85"/>
      <c r="F173" s="85"/>
      <c r="G173" s="86"/>
      <c r="H173" s="86"/>
      <c r="I173" s="86"/>
      <c r="J173" s="86"/>
      <c r="K173" s="8"/>
      <c r="L173" s="8"/>
    </row>
    <row r="174" spans="1:12" s="1" customFormat="1" ht="12.75" x14ac:dyDescent="0.2">
      <c r="A174" s="21">
        <v>14</v>
      </c>
      <c r="B174" s="51" t="s">
        <v>60</v>
      </c>
      <c r="C174" s="20" t="s">
        <v>9</v>
      </c>
      <c r="D174" s="85"/>
      <c r="E174" s="85"/>
      <c r="F174" s="85"/>
      <c r="G174" s="86"/>
      <c r="H174" s="86"/>
      <c r="I174" s="86"/>
      <c r="J174" s="86"/>
      <c r="K174" s="8"/>
      <c r="L174" s="8"/>
    </row>
    <row r="175" spans="1:12" s="1" customFormat="1" ht="12.75" x14ac:dyDescent="0.2">
      <c r="A175" s="21">
        <v>15</v>
      </c>
      <c r="B175" s="51" t="s">
        <v>61</v>
      </c>
      <c r="C175" s="20" t="s">
        <v>9</v>
      </c>
      <c r="D175" s="85"/>
      <c r="E175" s="85"/>
      <c r="F175" s="85"/>
      <c r="G175" s="86"/>
      <c r="H175" s="86"/>
      <c r="I175" s="86"/>
      <c r="J175" s="86"/>
      <c r="K175" s="8"/>
      <c r="L175" s="8"/>
    </row>
    <row r="176" spans="1:12" s="1" customFormat="1" ht="25.5" x14ac:dyDescent="0.2">
      <c r="A176" s="21">
        <v>16</v>
      </c>
      <c r="B176" s="51" t="s">
        <v>46</v>
      </c>
      <c r="C176" s="20" t="s">
        <v>9</v>
      </c>
      <c r="D176" s="85"/>
      <c r="E176" s="85"/>
      <c r="F176" s="85"/>
      <c r="G176" s="86"/>
      <c r="H176" s="86"/>
      <c r="I176" s="86"/>
      <c r="J176" s="86"/>
      <c r="K176" s="8"/>
      <c r="L176" s="8"/>
    </row>
    <row r="177" spans="1:12" s="1" customFormat="1" ht="12.75" x14ac:dyDescent="0.2">
      <c r="A177" s="21">
        <v>17</v>
      </c>
      <c r="B177" s="51" t="s">
        <v>47</v>
      </c>
      <c r="C177" s="20" t="s">
        <v>9</v>
      </c>
      <c r="D177" s="85"/>
      <c r="E177" s="85"/>
      <c r="F177" s="85"/>
      <c r="G177" s="86"/>
      <c r="H177" s="86"/>
      <c r="I177" s="86"/>
      <c r="J177" s="86"/>
      <c r="K177" s="8"/>
      <c r="L177" s="8"/>
    </row>
    <row r="178" spans="1:12" s="1" customFormat="1" ht="12.75" x14ac:dyDescent="0.2">
      <c r="A178" s="21">
        <v>18</v>
      </c>
      <c r="B178" s="52" t="s">
        <v>48</v>
      </c>
      <c r="C178" s="20" t="s">
        <v>9</v>
      </c>
      <c r="D178" s="85"/>
      <c r="E178" s="85"/>
      <c r="F178" s="85"/>
      <c r="G178" s="86"/>
      <c r="H178" s="86"/>
      <c r="I178" s="86"/>
      <c r="J178" s="86"/>
      <c r="K178" s="8"/>
      <c r="L178" s="8"/>
    </row>
    <row r="179" spans="1:12" s="1" customFormat="1" ht="25.5" customHeight="1" x14ac:dyDescent="0.2">
      <c r="A179" s="25" t="s">
        <v>1</v>
      </c>
      <c r="B179" s="26" t="s">
        <v>17</v>
      </c>
      <c r="C179" s="22" t="s">
        <v>8</v>
      </c>
      <c r="D179" s="96" t="s">
        <v>18</v>
      </c>
      <c r="E179" s="97"/>
      <c r="F179" s="97"/>
      <c r="G179" s="97"/>
      <c r="H179" s="97"/>
      <c r="I179" s="97"/>
      <c r="J179" s="97"/>
      <c r="K179" s="23"/>
      <c r="L179" s="23"/>
    </row>
    <row r="180" spans="1:12" s="1" customFormat="1" ht="37.5" customHeight="1" x14ac:dyDescent="0.2">
      <c r="A180" s="24">
        <v>1</v>
      </c>
      <c r="B180" s="122" t="s">
        <v>154</v>
      </c>
      <c r="C180" s="123"/>
      <c r="D180" s="123"/>
      <c r="E180" s="123"/>
      <c r="F180" s="123"/>
      <c r="G180" s="123"/>
      <c r="H180" s="123"/>
      <c r="I180" s="123"/>
      <c r="J180" s="124"/>
      <c r="K180" s="18"/>
      <c r="L180" s="18"/>
    </row>
    <row r="181" spans="1:12" s="1" customFormat="1" ht="29.25" customHeight="1" x14ac:dyDescent="0.2">
      <c r="A181" s="24">
        <v>2</v>
      </c>
      <c r="B181" s="125" t="s">
        <v>33</v>
      </c>
      <c r="C181" s="126"/>
      <c r="D181" s="126"/>
      <c r="E181" s="126"/>
      <c r="F181" s="126"/>
      <c r="G181" s="126"/>
      <c r="H181" s="126"/>
      <c r="I181" s="126"/>
      <c r="J181" s="127"/>
      <c r="K181" s="18"/>
      <c r="L181" s="18"/>
    </row>
    <row r="182" spans="1:12" s="1" customFormat="1" ht="25.5" customHeight="1" x14ac:dyDescent="0.2">
      <c r="A182" s="27" t="s">
        <v>1</v>
      </c>
      <c r="B182" s="28" t="s">
        <v>19</v>
      </c>
      <c r="C182" s="35" t="s">
        <v>20</v>
      </c>
      <c r="D182" s="98" t="s">
        <v>21</v>
      </c>
      <c r="E182" s="98"/>
      <c r="F182" s="98"/>
      <c r="G182" s="99"/>
      <c r="H182" s="99"/>
      <c r="I182" s="99"/>
      <c r="J182" s="99"/>
      <c r="K182" s="18"/>
      <c r="L182" s="18"/>
    </row>
    <row r="183" spans="1:12" s="1" customFormat="1" ht="25.5" customHeight="1" x14ac:dyDescent="0.2">
      <c r="A183" s="21">
        <v>1</v>
      </c>
      <c r="B183" s="40" t="s">
        <v>22</v>
      </c>
      <c r="C183" s="42" t="s">
        <v>29</v>
      </c>
      <c r="D183" s="100"/>
      <c r="E183" s="100"/>
      <c r="F183" s="100"/>
      <c r="G183" s="101"/>
      <c r="H183" s="101"/>
      <c r="I183" s="101"/>
      <c r="J183" s="101"/>
      <c r="K183" s="8"/>
      <c r="L183" s="8"/>
    </row>
    <row r="184" spans="1:12" s="1" customFormat="1" ht="25.5" customHeight="1" x14ac:dyDescent="0.2">
      <c r="A184" s="21">
        <v>2</v>
      </c>
      <c r="B184" s="40" t="s">
        <v>10</v>
      </c>
      <c r="C184" s="42" t="s">
        <v>30</v>
      </c>
      <c r="D184" s="100"/>
      <c r="E184" s="100"/>
      <c r="F184" s="100"/>
      <c r="G184" s="101"/>
      <c r="H184" s="101"/>
      <c r="I184" s="101"/>
      <c r="J184" s="101"/>
      <c r="K184" s="8"/>
      <c r="L184" s="8"/>
    </row>
    <row r="185" spans="1:12" s="1" customFormat="1" ht="25.5" customHeight="1" x14ac:dyDescent="0.2">
      <c r="A185" s="21">
        <v>3</v>
      </c>
      <c r="B185" s="41" t="s">
        <v>23</v>
      </c>
      <c r="C185" s="43" t="s">
        <v>31</v>
      </c>
      <c r="D185" s="102"/>
      <c r="E185" s="102"/>
      <c r="F185" s="102"/>
      <c r="G185" s="103"/>
      <c r="H185" s="103"/>
      <c r="I185" s="103"/>
      <c r="J185" s="103"/>
      <c r="K185" s="8"/>
      <c r="L185" s="8"/>
    </row>
    <row r="186" spans="1:12" s="1" customFormat="1" ht="12.75" x14ac:dyDescent="0.2">
      <c r="A186" s="29" t="s">
        <v>24</v>
      </c>
      <c r="B186" s="30"/>
      <c r="C186" s="9"/>
      <c r="D186" s="31"/>
      <c r="E186" s="7"/>
      <c r="F186" s="32"/>
      <c r="G186" s="32"/>
      <c r="H186" s="32"/>
      <c r="I186" s="30"/>
      <c r="J186" s="33"/>
      <c r="K186" s="30"/>
      <c r="L186" s="30"/>
    </row>
    <row r="187" spans="1:12" s="1" customFormat="1" ht="12.75" x14ac:dyDescent="0.2">
      <c r="A187" s="3" t="s">
        <v>25</v>
      </c>
      <c r="B187" s="3"/>
      <c r="C187" s="4"/>
      <c r="D187" s="5"/>
      <c r="E187" s="6"/>
      <c r="F187" s="6"/>
      <c r="G187" s="6"/>
      <c r="H187" s="6"/>
      <c r="I187" s="3"/>
      <c r="J187" s="4"/>
      <c r="K187" s="3"/>
      <c r="L187" s="3"/>
    </row>
    <row r="188" spans="1:12" s="1" customFormat="1" ht="12.75" x14ac:dyDescent="0.2">
      <c r="A188" s="3" t="s">
        <v>26</v>
      </c>
      <c r="B188" s="3"/>
      <c r="C188" s="4"/>
      <c r="D188" s="5"/>
      <c r="E188" s="6"/>
      <c r="F188" s="6"/>
      <c r="G188" s="6"/>
      <c r="H188" s="6"/>
      <c r="I188" s="3"/>
      <c r="J188" s="4"/>
      <c r="K188" s="3"/>
      <c r="L188" s="3"/>
    </row>
    <row r="189" spans="1:12" s="1" customFormat="1" ht="12.75" x14ac:dyDescent="0.2">
      <c r="A189" s="34" t="s">
        <v>11</v>
      </c>
      <c r="B189" s="3"/>
      <c r="C189" s="4"/>
      <c r="D189" s="5"/>
      <c r="E189" s="6"/>
      <c r="F189" s="6"/>
      <c r="G189" s="6"/>
      <c r="H189" s="6"/>
      <c r="I189" s="3"/>
      <c r="J189" s="4"/>
      <c r="K189" s="3"/>
      <c r="L189" s="3"/>
    </row>
    <row r="190" spans="1:12" s="1" customFormat="1" ht="12.75" x14ac:dyDescent="0.2">
      <c r="A190" s="3" t="s">
        <v>12</v>
      </c>
      <c r="B190" s="3"/>
      <c r="C190" s="4"/>
      <c r="D190" s="5"/>
      <c r="E190" s="6"/>
      <c r="F190" s="6"/>
      <c r="G190" s="6"/>
      <c r="H190" s="6"/>
      <c r="I190" s="3"/>
      <c r="J190" s="4"/>
      <c r="K190" s="3"/>
      <c r="L190" s="3"/>
    </row>
    <row r="191" spans="1:12" s="1" customFormat="1" ht="12.75" x14ac:dyDescent="0.2">
      <c r="A191" s="3" t="s">
        <v>27</v>
      </c>
      <c r="B191" s="3"/>
      <c r="C191" s="4"/>
      <c r="D191" s="5"/>
      <c r="E191" s="6"/>
      <c r="F191" s="6"/>
      <c r="G191" s="6"/>
      <c r="H191" s="6"/>
      <c r="I191" s="3"/>
      <c r="J191" s="4"/>
      <c r="K191" s="3"/>
      <c r="L191" s="3"/>
    </row>
    <row r="192" spans="1:12" s="1" customFormat="1" ht="12.75" x14ac:dyDescent="0.2">
      <c r="A192" s="3" t="s">
        <v>28</v>
      </c>
      <c r="B192" s="3"/>
      <c r="C192" s="4"/>
      <c r="D192" s="5"/>
      <c r="E192" s="6"/>
      <c r="F192" s="6"/>
      <c r="G192" s="6"/>
      <c r="H192" s="6"/>
      <c r="I192" s="3"/>
      <c r="J192" s="4"/>
      <c r="K192" s="3"/>
      <c r="L192" s="3"/>
    </row>
    <row r="196" spans="1:12" x14ac:dyDescent="0.25">
      <c r="H196" t="s">
        <v>153</v>
      </c>
    </row>
    <row r="197" spans="1:12" x14ac:dyDescent="0.25">
      <c r="B197" t="s">
        <v>149</v>
      </c>
      <c r="H197" t="s">
        <v>150</v>
      </c>
    </row>
    <row r="198" spans="1:12" x14ac:dyDescent="0.25">
      <c r="B198" t="s">
        <v>151</v>
      </c>
      <c r="H198" t="s">
        <v>152</v>
      </c>
    </row>
    <row r="200" spans="1:12" s="1" customFormat="1" ht="26.25" customHeight="1" x14ac:dyDescent="0.2">
      <c r="A200" s="36" t="s">
        <v>62</v>
      </c>
      <c r="B200" s="3"/>
      <c r="C200" s="4"/>
      <c r="D200" s="5"/>
      <c r="E200" s="37"/>
      <c r="F200" s="7"/>
      <c r="G200" s="7"/>
      <c r="H200" s="7"/>
      <c r="I200" s="8"/>
      <c r="J200" s="9"/>
      <c r="K200" s="8" t="s">
        <v>32</v>
      </c>
      <c r="L200" s="8" t="s">
        <v>53</v>
      </c>
    </row>
    <row r="201" spans="1:12" s="1" customFormat="1" ht="50.25" customHeight="1" x14ac:dyDescent="0.2">
      <c r="A201" s="10" t="s">
        <v>1</v>
      </c>
      <c r="B201" s="11" t="s">
        <v>13</v>
      </c>
      <c r="C201" s="11" t="s">
        <v>2</v>
      </c>
      <c r="D201" s="12" t="s">
        <v>36</v>
      </c>
      <c r="E201" s="13" t="s">
        <v>3</v>
      </c>
      <c r="F201" s="14" t="s">
        <v>4</v>
      </c>
      <c r="G201" s="14" t="s">
        <v>0</v>
      </c>
      <c r="H201" s="14" t="s">
        <v>148</v>
      </c>
      <c r="I201" s="14" t="s">
        <v>5</v>
      </c>
      <c r="J201" s="15" t="s">
        <v>6</v>
      </c>
      <c r="K201" s="15" t="s">
        <v>37</v>
      </c>
      <c r="L201" s="15" t="s">
        <v>14</v>
      </c>
    </row>
    <row r="202" spans="1:12" s="1" customFormat="1" ht="18" customHeight="1" x14ac:dyDescent="0.2">
      <c r="A202" s="47"/>
      <c r="B202" s="53" t="s">
        <v>63</v>
      </c>
      <c r="C202" s="48"/>
      <c r="D202" s="48"/>
      <c r="E202" s="48"/>
      <c r="F202" s="48"/>
      <c r="G202" s="48"/>
      <c r="H202" s="48"/>
      <c r="I202" s="48"/>
      <c r="J202" s="49"/>
      <c r="K202" s="49"/>
      <c r="L202" s="49"/>
    </row>
    <row r="203" spans="1:12" s="1" customFormat="1" ht="25.5" x14ac:dyDescent="0.2">
      <c r="A203" s="136">
        <v>1</v>
      </c>
      <c r="B203" s="46" t="s">
        <v>40</v>
      </c>
      <c r="C203" s="137" t="s">
        <v>39</v>
      </c>
      <c r="D203" s="89">
        <v>1</v>
      </c>
      <c r="E203" s="130"/>
      <c r="F203" s="138"/>
      <c r="G203" s="131">
        <f t="shared" ref="G203" si="30">SUM(D203*E203)</f>
        <v>0</v>
      </c>
      <c r="H203" s="132"/>
      <c r="I203" s="133"/>
      <c r="J203" s="134"/>
      <c r="K203" s="104"/>
      <c r="L203" s="104"/>
    </row>
    <row r="204" spans="1:12" s="1" customFormat="1" ht="12.75" x14ac:dyDescent="0.2">
      <c r="A204" s="106"/>
      <c r="B204" s="39" t="s">
        <v>146</v>
      </c>
      <c r="C204" s="88"/>
      <c r="D204" s="89"/>
      <c r="E204" s="108"/>
      <c r="F204" s="93"/>
      <c r="G204" s="95"/>
      <c r="H204" s="84"/>
      <c r="I204" s="117"/>
      <c r="J204" s="135"/>
      <c r="K204" s="99"/>
      <c r="L204" s="99"/>
    </row>
    <row r="205" spans="1:12" s="1" customFormat="1" ht="12.75" x14ac:dyDescent="0.2">
      <c r="A205" s="106">
        <v>2</v>
      </c>
      <c r="B205" s="46" t="s">
        <v>64</v>
      </c>
      <c r="C205" s="87" t="s">
        <v>39</v>
      </c>
      <c r="D205" s="89">
        <v>1</v>
      </c>
      <c r="E205" s="107"/>
      <c r="F205" s="92"/>
      <c r="G205" s="94">
        <f t="shared" ref="G205" si="31">SUM(D205*E205)</f>
        <v>0</v>
      </c>
      <c r="H205" s="83"/>
      <c r="I205" s="114"/>
      <c r="J205" s="105"/>
      <c r="K205" s="105"/>
      <c r="L205" s="105"/>
    </row>
    <row r="206" spans="1:12" s="1" customFormat="1" ht="12.75" x14ac:dyDescent="0.2">
      <c r="A206" s="106"/>
      <c r="B206" s="39" t="s">
        <v>146</v>
      </c>
      <c r="C206" s="88"/>
      <c r="D206" s="89"/>
      <c r="E206" s="108"/>
      <c r="F206" s="93"/>
      <c r="G206" s="95"/>
      <c r="H206" s="84"/>
      <c r="I206" s="117"/>
      <c r="J206" s="99"/>
      <c r="K206" s="99"/>
      <c r="L206" s="99"/>
    </row>
    <row r="207" spans="1:12" s="1" customFormat="1" ht="12.75" x14ac:dyDescent="0.2">
      <c r="A207" s="106">
        <v>3</v>
      </c>
      <c r="B207" s="38" t="s">
        <v>65</v>
      </c>
      <c r="C207" s="87" t="s">
        <v>39</v>
      </c>
      <c r="D207" s="89">
        <v>1</v>
      </c>
      <c r="E207" s="107"/>
      <c r="F207" s="92"/>
      <c r="G207" s="94">
        <f t="shared" ref="G207" si="32">SUM(D207*E207)</f>
        <v>0</v>
      </c>
      <c r="H207" s="83"/>
      <c r="I207" s="114"/>
      <c r="J207" s="105"/>
      <c r="K207" s="105"/>
      <c r="L207" s="105"/>
    </row>
    <row r="208" spans="1:12" s="1" customFormat="1" ht="12.75" x14ac:dyDescent="0.2">
      <c r="A208" s="106"/>
      <c r="B208" s="39" t="s">
        <v>146</v>
      </c>
      <c r="C208" s="88"/>
      <c r="D208" s="89"/>
      <c r="E208" s="108"/>
      <c r="F208" s="93"/>
      <c r="G208" s="95"/>
      <c r="H208" s="84"/>
      <c r="I208" s="117"/>
      <c r="J208" s="99"/>
      <c r="K208" s="99"/>
      <c r="L208" s="99"/>
    </row>
    <row r="209" spans="1:12" s="1" customFormat="1" ht="12.75" x14ac:dyDescent="0.2">
      <c r="A209" s="106">
        <v>4</v>
      </c>
      <c r="B209" s="38" t="s">
        <v>42</v>
      </c>
      <c r="C209" s="87" t="s">
        <v>39</v>
      </c>
      <c r="D209" s="89">
        <v>3</v>
      </c>
      <c r="E209" s="151"/>
      <c r="F209" s="92"/>
      <c r="G209" s="94">
        <f t="shared" ref="G209" si="33">SUM(D209*E209)</f>
        <v>0</v>
      </c>
      <c r="H209" s="83"/>
      <c r="I209" s="114"/>
      <c r="J209" s="105"/>
      <c r="K209" s="105"/>
      <c r="L209" s="105"/>
    </row>
    <row r="210" spans="1:12" s="1" customFormat="1" ht="12.75" x14ac:dyDescent="0.2">
      <c r="A210" s="106"/>
      <c r="B210" s="39" t="s">
        <v>146</v>
      </c>
      <c r="C210" s="88"/>
      <c r="D210" s="89"/>
      <c r="E210" s="108"/>
      <c r="F210" s="93"/>
      <c r="G210" s="95"/>
      <c r="H210" s="84"/>
      <c r="I210" s="117"/>
      <c r="J210" s="99"/>
      <c r="K210" s="99"/>
      <c r="L210" s="99"/>
    </row>
    <row r="211" spans="1:12" s="1" customFormat="1" ht="12.75" x14ac:dyDescent="0.2">
      <c r="A211" s="106">
        <v>5</v>
      </c>
      <c r="B211" s="38" t="s">
        <v>56</v>
      </c>
      <c r="C211" s="87" t="s">
        <v>39</v>
      </c>
      <c r="D211" s="89">
        <v>1</v>
      </c>
      <c r="E211" s="107"/>
      <c r="F211" s="92"/>
      <c r="G211" s="94">
        <f t="shared" ref="G211" si="34">SUM(D211*E211)</f>
        <v>0</v>
      </c>
      <c r="H211" s="83"/>
      <c r="I211" s="114"/>
      <c r="J211" s="105"/>
      <c r="K211" s="105"/>
      <c r="L211" s="105"/>
    </row>
    <row r="212" spans="1:12" s="1" customFormat="1" ht="12.75" x14ac:dyDescent="0.2">
      <c r="A212" s="106"/>
      <c r="B212" s="39" t="s">
        <v>146</v>
      </c>
      <c r="C212" s="88"/>
      <c r="D212" s="89"/>
      <c r="E212" s="108"/>
      <c r="F212" s="93"/>
      <c r="G212" s="95"/>
      <c r="H212" s="84"/>
      <c r="I212" s="117"/>
      <c r="J212" s="99"/>
      <c r="K212" s="99"/>
      <c r="L212" s="99"/>
    </row>
    <row r="213" spans="1:12" s="1" customFormat="1" ht="12.75" x14ac:dyDescent="0.2">
      <c r="A213" s="106">
        <v>6</v>
      </c>
      <c r="B213" s="38" t="s">
        <v>43</v>
      </c>
      <c r="C213" s="87" t="s">
        <v>39</v>
      </c>
      <c r="D213" s="89">
        <v>3</v>
      </c>
      <c r="E213" s="107"/>
      <c r="F213" s="92"/>
      <c r="G213" s="94">
        <f t="shared" ref="G213" si="35">SUM(D213*E213)</f>
        <v>0</v>
      </c>
      <c r="H213" s="83"/>
      <c r="I213" s="114"/>
      <c r="J213" s="143"/>
      <c r="K213" s="105"/>
      <c r="L213" s="105"/>
    </row>
    <row r="214" spans="1:12" s="1" customFormat="1" ht="12.75" x14ac:dyDescent="0.2">
      <c r="A214" s="106"/>
      <c r="B214" s="39" t="s">
        <v>146</v>
      </c>
      <c r="C214" s="88"/>
      <c r="D214" s="89"/>
      <c r="E214" s="108"/>
      <c r="F214" s="93"/>
      <c r="G214" s="95"/>
      <c r="H214" s="84"/>
      <c r="I214" s="117"/>
      <c r="J214" s="135"/>
      <c r="K214" s="99"/>
      <c r="L214" s="99"/>
    </row>
    <row r="215" spans="1:12" s="1" customFormat="1" ht="25.5" x14ac:dyDescent="0.2">
      <c r="A215" s="106">
        <v>7</v>
      </c>
      <c r="B215" s="38" t="s">
        <v>118</v>
      </c>
      <c r="C215" s="87" t="s">
        <v>39</v>
      </c>
      <c r="D215" s="89">
        <v>1</v>
      </c>
      <c r="E215" s="90"/>
      <c r="F215" s="92"/>
      <c r="G215" s="94">
        <f t="shared" ref="G215:G217" si="36">SUM(D215*E215)</f>
        <v>0</v>
      </c>
      <c r="H215" s="83"/>
      <c r="I215" s="114"/>
      <c r="J215" s="143"/>
      <c r="K215" s="83"/>
      <c r="L215" s="83"/>
    </row>
    <row r="216" spans="1:12" s="1" customFormat="1" ht="12.75" x14ac:dyDescent="0.2">
      <c r="A216" s="106"/>
      <c r="B216" s="39" t="s">
        <v>146</v>
      </c>
      <c r="C216" s="88"/>
      <c r="D216" s="89"/>
      <c r="E216" s="91"/>
      <c r="F216" s="93"/>
      <c r="G216" s="95"/>
      <c r="H216" s="84"/>
      <c r="I216" s="117"/>
      <c r="J216" s="135"/>
      <c r="K216" s="84"/>
      <c r="L216" s="84"/>
    </row>
    <row r="217" spans="1:12" s="1" customFormat="1" ht="25.5" x14ac:dyDescent="0.2">
      <c r="A217" s="106">
        <v>8</v>
      </c>
      <c r="B217" s="38" t="s">
        <v>119</v>
      </c>
      <c r="C217" s="87" t="s">
        <v>39</v>
      </c>
      <c r="D217" s="89">
        <v>1</v>
      </c>
      <c r="E217" s="90"/>
      <c r="F217" s="92"/>
      <c r="G217" s="94">
        <f t="shared" si="36"/>
        <v>0</v>
      </c>
      <c r="H217" s="83"/>
      <c r="I217" s="83"/>
      <c r="J217" s="83"/>
      <c r="K217" s="83"/>
      <c r="L217" s="83"/>
    </row>
    <row r="218" spans="1:12" s="1" customFormat="1" ht="12.75" x14ac:dyDescent="0.2">
      <c r="A218" s="106"/>
      <c r="B218" s="63" t="s">
        <v>146</v>
      </c>
      <c r="C218" s="88"/>
      <c r="D218" s="89"/>
      <c r="E218" s="91"/>
      <c r="F218" s="93"/>
      <c r="G218" s="95"/>
      <c r="H218" s="84"/>
      <c r="I218" s="84"/>
      <c r="J218" s="84"/>
      <c r="K218" s="84"/>
      <c r="L218" s="84"/>
    </row>
    <row r="219" spans="1:12" s="1" customFormat="1" ht="12.75" x14ac:dyDescent="0.2">
      <c r="A219" s="106">
        <v>9</v>
      </c>
      <c r="B219" s="38" t="s">
        <v>123</v>
      </c>
      <c r="C219" s="87" t="s">
        <v>39</v>
      </c>
      <c r="D219" s="89">
        <v>1</v>
      </c>
      <c r="E219" s="90"/>
      <c r="F219" s="92"/>
      <c r="G219" s="94">
        <f t="shared" ref="G219:G229" si="37">SUM(D219*E219)</f>
        <v>0</v>
      </c>
      <c r="H219" s="83"/>
      <c r="I219" s="83"/>
      <c r="J219" s="145"/>
      <c r="K219" s="83"/>
      <c r="L219" s="83"/>
    </row>
    <row r="220" spans="1:12" s="1" customFormat="1" ht="12.75" x14ac:dyDescent="0.2">
      <c r="A220" s="106"/>
      <c r="B220" s="39" t="s">
        <v>146</v>
      </c>
      <c r="C220" s="88"/>
      <c r="D220" s="89"/>
      <c r="E220" s="91"/>
      <c r="F220" s="93"/>
      <c r="G220" s="95"/>
      <c r="H220" s="84"/>
      <c r="I220" s="84"/>
      <c r="J220" s="145"/>
      <c r="K220" s="84"/>
      <c r="L220" s="84"/>
    </row>
    <row r="221" spans="1:12" s="1" customFormat="1" ht="12.75" x14ac:dyDescent="0.2">
      <c r="A221" s="106">
        <v>10</v>
      </c>
      <c r="B221" s="38" t="s">
        <v>122</v>
      </c>
      <c r="C221" s="87" t="s">
        <v>39</v>
      </c>
      <c r="D221" s="89">
        <v>1</v>
      </c>
      <c r="E221" s="90"/>
      <c r="F221" s="92"/>
      <c r="G221" s="94">
        <f t="shared" si="37"/>
        <v>0</v>
      </c>
      <c r="H221" s="83"/>
      <c r="I221" s="83"/>
      <c r="J221" s="83"/>
      <c r="K221" s="83"/>
      <c r="L221" s="83"/>
    </row>
    <row r="222" spans="1:12" s="1" customFormat="1" ht="12.75" x14ac:dyDescent="0.2">
      <c r="A222" s="106"/>
      <c r="B222" s="63" t="s">
        <v>146</v>
      </c>
      <c r="C222" s="88"/>
      <c r="D222" s="89"/>
      <c r="E222" s="91"/>
      <c r="F222" s="93"/>
      <c r="G222" s="95"/>
      <c r="H222" s="84"/>
      <c r="I222" s="84"/>
      <c r="J222" s="84"/>
      <c r="K222" s="84"/>
      <c r="L222" s="84"/>
    </row>
    <row r="223" spans="1:12" s="1" customFormat="1" ht="12.75" x14ac:dyDescent="0.2">
      <c r="A223" s="106">
        <v>11</v>
      </c>
      <c r="B223" s="38" t="s">
        <v>60</v>
      </c>
      <c r="C223" s="87" t="s">
        <v>39</v>
      </c>
      <c r="D223" s="89">
        <v>1</v>
      </c>
      <c r="E223" s="90"/>
      <c r="F223" s="83"/>
      <c r="G223" s="94">
        <f t="shared" si="37"/>
        <v>0</v>
      </c>
      <c r="H223" s="83"/>
      <c r="I223" s="83"/>
      <c r="J223" s="83"/>
      <c r="K223" s="83"/>
      <c r="L223" s="83"/>
    </row>
    <row r="224" spans="1:12" s="1" customFormat="1" ht="12.75" x14ac:dyDescent="0.2">
      <c r="A224" s="106"/>
      <c r="B224" s="39" t="s">
        <v>146</v>
      </c>
      <c r="C224" s="88"/>
      <c r="D224" s="89"/>
      <c r="E224" s="91"/>
      <c r="F224" s="84"/>
      <c r="G224" s="95"/>
      <c r="H224" s="84"/>
      <c r="I224" s="84"/>
      <c r="J224" s="84"/>
      <c r="K224" s="84"/>
      <c r="L224" s="84"/>
    </row>
    <row r="225" spans="1:12" s="1" customFormat="1" ht="12.75" x14ac:dyDescent="0.2">
      <c r="A225" s="106">
        <v>12</v>
      </c>
      <c r="B225" s="38" t="s">
        <v>61</v>
      </c>
      <c r="C225" s="87" t="s">
        <v>39</v>
      </c>
      <c r="D225" s="89">
        <v>1</v>
      </c>
      <c r="E225" s="90"/>
      <c r="F225" s="83"/>
      <c r="G225" s="94">
        <f t="shared" si="37"/>
        <v>0</v>
      </c>
      <c r="H225" s="83"/>
      <c r="I225" s="83"/>
      <c r="J225" s="83"/>
      <c r="K225" s="83"/>
      <c r="L225" s="83"/>
    </row>
    <row r="226" spans="1:12" s="1" customFormat="1" ht="12.75" x14ac:dyDescent="0.2">
      <c r="A226" s="106"/>
      <c r="B226" s="39" t="s">
        <v>146</v>
      </c>
      <c r="C226" s="88"/>
      <c r="D226" s="89"/>
      <c r="E226" s="91"/>
      <c r="F226" s="84"/>
      <c r="G226" s="95"/>
      <c r="H226" s="84"/>
      <c r="I226" s="84"/>
      <c r="J226" s="84"/>
      <c r="K226" s="84"/>
      <c r="L226" s="84"/>
    </row>
    <row r="227" spans="1:12" s="1" customFormat="1" ht="12.75" x14ac:dyDescent="0.2">
      <c r="A227" s="106">
        <v>13</v>
      </c>
      <c r="B227" s="38" t="s">
        <v>66</v>
      </c>
      <c r="C227" s="87" t="s">
        <v>39</v>
      </c>
      <c r="D227" s="89">
        <v>1</v>
      </c>
      <c r="E227" s="107"/>
      <c r="F227" s="83"/>
      <c r="G227" s="94">
        <f t="shared" si="37"/>
        <v>0</v>
      </c>
      <c r="H227" s="83"/>
      <c r="I227" s="83"/>
      <c r="J227" s="83"/>
      <c r="K227" s="83"/>
      <c r="L227" s="83"/>
    </row>
    <row r="228" spans="1:12" s="1" customFormat="1" ht="12.75" x14ac:dyDescent="0.2">
      <c r="A228" s="106"/>
      <c r="B228" s="39" t="s">
        <v>146</v>
      </c>
      <c r="C228" s="88"/>
      <c r="D228" s="89"/>
      <c r="E228" s="108"/>
      <c r="F228" s="84"/>
      <c r="G228" s="95"/>
      <c r="H228" s="84"/>
      <c r="I228" s="84"/>
      <c r="J228" s="84"/>
      <c r="K228" s="84"/>
      <c r="L228" s="84"/>
    </row>
    <row r="229" spans="1:12" s="1" customFormat="1" ht="12.75" x14ac:dyDescent="0.2">
      <c r="A229" s="106">
        <v>14</v>
      </c>
      <c r="B229" s="38" t="s">
        <v>67</v>
      </c>
      <c r="C229" s="87" t="s">
        <v>39</v>
      </c>
      <c r="D229" s="89">
        <v>1</v>
      </c>
      <c r="E229" s="107"/>
      <c r="F229" s="83"/>
      <c r="G229" s="94">
        <f t="shared" si="37"/>
        <v>0</v>
      </c>
      <c r="H229" s="83"/>
      <c r="I229" s="83"/>
      <c r="J229" s="83"/>
      <c r="K229" s="83"/>
      <c r="L229" s="83"/>
    </row>
    <row r="230" spans="1:12" s="1" customFormat="1" ht="12.75" x14ac:dyDescent="0.2">
      <c r="A230" s="106"/>
      <c r="B230" s="39" t="s">
        <v>146</v>
      </c>
      <c r="C230" s="88"/>
      <c r="D230" s="89"/>
      <c r="E230" s="108"/>
      <c r="F230" s="84"/>
      <c r="G230" s="95"/>
      <c r="H230" s="84"/>
      <c r="I230" s="84"/>
      <c r="J230" s="84"/>
      <c r="K230" s="84"/>
      <c r="L230" s="84"/>
    </row>
    <row r="231" spans="1:12" s="1" customFormat="1" ht="12.75" x14ac:dyDescent="0.2">
      <c r="A231" s="106">
        <v>15</v>
      </c>
      <c r="B231" s="38" t="s">
        <v>68</v>
      </c>
      <c r="C231" s="87" t="s">
        <v>39</v>
      </c>
      <c r="D231" s="89">
        <v>1</v>
      </c>
      <c r="E231" s="107"/>
      <c r="F231" s="92"/>
      <c r="G231" s="94">
        <f t="shared" ref="G231" si="38">SUM(D231*E231)</f>
        <v>0</v>
      </c>
      <c r="H231" s="83"/>
      <c r="I231" s="83"/>
      <c r="J231" s="83"/>
      <c r="K231" s="83"/>
      <c r="L231" s="83"/>
    </row>
    <row r="232" spans="1:12" s="1" customFormat="1" ht="12.75" x14ac:dyDescent="0.2">
      <c r="A232" s="106"/>
      <c r="B232" s="39" t="s">
        <v>146</v>
      </c>
      <c r="C232" s="88"/>
      <c r="D232" s="89"/>
      <c r="E232" s="108"/>
      <c r="F232" s="93"/>
      <c r="G232" s="95"/>
      <c r="H232" s="84"/>
      <c r="I232" s="84"/>
      <c r="J232" s="84"/>
      <c r="K232" s="84"/>
      <c r="L232" s="84"/>
    </row>
    <row r="233" spans="1:12" s="1" customFormat="1" ht="12.75" x14ac:dyDescent="0.2">
      <c r="A233" s="106">
        <v>16</v>
      </c>
      <c r="B233" s="38" t="s">
        <v>69</v>
      </c>
      <c r="C233" s="87" t="s">
        <v>39</v>
      </c>
      <c r="D233" s="89">
        <v>2</v>
      </c>
      <c r="E233" s="149"/>
      <c r="F233" s="92"/>
      <c r="G233" s="147">
        <f t="shared" ref="G233" si="39">SUM(D233*E233)</f>
        <v>0</v>
      </c>
      <c r="H233" s="92"/>
      <c r="I233" s="92"/>
      <c r="J233" s="145"/>
      <c r="K233" s="92"/>
      <c r="L233" s="92"/>
    </row>
    <row r="234" spans="1:12" s="1" customFormat="1" ht="12.75" x14ac:dyDescent="0.2">
      <c r="A234" s="106"/>
      <c r="B234" s="39" t="s">
        <v>146</v>
      </c>
      <c r="C234" s="88"/>
      <c r="D234" s="89"/>
      <c r="E234" s="150"/>
      <c r="F234" s="93"/>
      <c r="G234" s="148"/>
      <c r="H234" s="93"/>
      <c r="I234" s="93"/>
      <c r="J234" s="145"/>
      <c r="K234" s="93"/>
      <c r="L234" s="93"/>
    </row>
    <row r="235" spans="1:12" s="1" customFormat="1" ht="25.5" x14ac:dyDescent="0.2">
      <c r="A235" s="106">
        <v>17</v>
      </c>
      <c r="B235" s="38" t="s">
        <v>44</v>
      </c>
      <c r="C235" s="87" t="s">
        <v>39</v>
      </c>
      <c r="D235" s="89">
        <v>1</v>
      </c>
      <c r="E235" s="149"/>
      <c r="F235" s="92"/>
      <c r="G235" s="147">
        <f t="shared" ref="G235" si="40">SUM(D235*E235)</f>
        <v>0</v>
      </c>
      <c r="H235" s="92"/>
      <c r="I235" s="92"/>
      <c r="J235" s="92"/>
      <c r="K235" s="92"/>
      <c r="L235" s="92"/>
    </row>
    <row r="236" spans="1:12" s="1" customFormat="1" ht="12.75" x14ac:dyDescent="0.2">
      <c r="A236" s="106"/>
      <c r="B236" s="39" t="s">
        <v>146</v>
      </c>
      <c r="C236" s="88"/>
      <c r="D236" s="89"/>
      <c r="E236" s="150"/>
      <c r="F236" s="93"/>
      <c r="G236" s="148"/>
      <c r="H236" s="93"/>
      <c r="I236" s="93"/>
      <c r="J236" s="93"/>
      <c r="K236" s="93"/>
      <c r="L236" s="93"/>
    </row>
    <row r="237" spans="1:12" s="1" customFormat="1" ht="25.5" x14ac:dyDescent="0.2">
      <c r="A237" s="106">
        <v>18</v>
      </c>
      <c r="B237" s="38" t="s">
        <v>45</v>
      </c>
      <c r="C237" s="87" t="s">
        <v>39</v>
      </c>
      <c r="D237" s="89">
        <v>1</v>
      </c>
      <c r="E237" s="107"/>
      <c r="F237" s="92"/>
      <c r="G237" s="94">
        <f t="shared" ref="G237" si="41">SUM(D237*E237)</f>
        <v>0</v>
      </c>
      <c r="H237" s="83"/>
      <c r="I237" s="114"/>
      <c r="J237" s="105"/>
      <c r="K237" s="105"/>
      <c r="L237" s="105"/>
    </row>
    <row r="238" spans="1:12" s="1" customFormat="1" ht="12.75" x14ac:dyDescent="0.2">
      <c r="A238" s="106"/>
      <c r="B238" s="39" t="s">
        <v>146</v>
      </c>
      <c r="C238" s="88"/>
      <c r="D238" s="89"/>
      <c r="E238" s="108"/>
      <c r="F238" s="93"/>
      <c r="G238" s="95"/>
      <c r="H238" s="84"/>
      <c r="I238" s="117"/>
      <c r="J238" s="99"/>
      <c r="K238" s="99"/>
      <c r="L238" s="99"/>
    </row>
    <row r="239" spans="1:12" s="1" customFormat="1" ht="25.5" x14ac:dyDescent="0.2">
      <c r="A239" s="106">
        <v>19</v>
      </c>
      <c r="B239" s="38" t="s">
        <v>46</v>
      </c>
      <c r="C239" s="87" t="s">
        <v>39</v>
      </c>
      <c r="D239" s="89">
        <v>1</v>
      </c>
      <c r="E239" s="107"/>
      <c r="F239" s="92"/>
      <c r="G239" s="94">
        <f t="shared" ref="G239" si="42">SUM(D239*E239)</f>
        <v>0</v>
      </c>
      <c r="H239" s="83"/>
      <c r="I239" s="114"/>
      <c r="J239" s="105"/>
      <c r="K239" s="105"/>
      <c r="L239" s="105"/>
    </row>
    <row r="240" spans="1:12" s="1" customFormat="1" ht="12.75" x14ac:dyDescent="0.2">
      <c r="A240" s="106"/>
      <c r="B240" s="39" t="s">
        <v>146</v>
      </c>
      <c r="C240" s="88"/>
      <c r="D240" s="89"/>
      <c r="E240" s="130"/>
      <c r="F240" s="93"/>
      <c r="G240" s="95"/>
      <c r="H240" s="84"/>
      <c r="I240" s="117"/>
      <c r="J240" s="99"/>
      <c r="K240" s="99"/>
      <c r="L240" s="99"/>
    </row>
    <row r="241" spans="1:12" s="1" customFormat="1" ht="12.75" x14ac:dyDescent="0.2">
      <c r="A241" s="106">
        <v>20</v>
      </c>
      <c r="B241" s="38" t="s">
        <v>47</v>
      </c>
      <c r="C241" s="87" t="s">
        <v>39</v>
      </c>
      <c r="D241" s="89">
        <v>1</v>
      </c>
      <c r="E241" s="129"/>
      <c r="F241" s="92"/>
      <c r="G241" s="94">
        <f t="shared" ref="G241" si="43">SUM(D241*E241)</f>
        <v>0</v>
      </c>
      <c r="H241" s="83"/>
      <c r="I241" s="114"/>
      <c r="J241" s="105"/>
      <c r="K241" s="105"/>
      <c r="L241" s="105"/>
    </row>
    <row r="242" spans="1:12" s="1" customFormat="1" ht="12.75" x14ac:dyDescent="0.2">
      <c r="A242" s="128"/>
      <c r="B242" s="55" t="s">
        <v>146</v>
      </c>
      <c r="C242" s="109"/>
      <c r="D242" s="89"/>
      <c r="E242" s="129"/>
      <c r="F242" s="111"/>
      <c r="G242" s="112"/>
      <c r="H242" s="113"/>
      <c r="I242" s="115"/>
      <c r="J242" s="116"/>
      <c r="K242" s="116"/>
      <c r="L242" s="116"/>
    </row>
    <row r="243" spans="1:12" s="44" customFormat="1" ht="12.75" x14ac:dyDescent="0.2">
      <c r="A243" s="56"/>
      <c r="B243" s="57" t="s">
        <v>35</v>
      </c>
      <c r="C243" s="58"/>
      <c r="D243" s="59"/>
      <c r="E243" s="60"/>
      <c r="F243" s="61"/>
      <c r="G243" s="45">
        <f>SUM(G203:G242)</f>
        <v>0</v>
      </c>
      <c r="H243" s="45">
        <f>SUM(H203:H242)</f>
        <v>0</v>
      </c>
      <c r="I243" s="61"/>
      <c r="J243" s="62"/>
      <c r="K243" s="62"/>
      <c r="L243" s="62"/>
    </row>
    <row r="244" spans="1:12" s="81" customFormat="1" ht="20.25" x14ac:dyDescent="0.3">
      <c r="A244" s="77" t="s">
        <v>7</v>
      </c>
      <c r="B244" s="78"/>
      <c r="C244" s="144"/>
      <c r="D244" s="144"/>
      <c r="E244" s="144"/>
      <c r="F244" s="144"/>
      <c r="G244" s="79"/>
      <c r="H244" s="79"/>
      <c r="I244" s="80"/>
      <c r="J244" s="80"/>
      <c r="K244" s="80"/>
      <c r="L244" s="80"/>
    </row>
    <row r="245" spans="1:12" s="1" customFormat="1" ht="25.5" customHeight="1" x14ac:dyDescent="0.2">
      <c r="A245" s="17" t="s">
        <v>1</v>
      </c>
      <c r="B245" s="2" t="s">
        <v>15</v>
      </c>
      <c r="C245" s="17" t="s">
        <v>8</v>
      </c>
      <c r="D245" s="119" t="s">
        <v>16</v>
      </c>
      <c r="E245" s="120"/>
      <c r="F245" s="120"/>
      <c r="G245" s="120"/>
      <c r="H245" s="120"/>
      <c r="I245" s="120"/>
      <c r="J245" s="121"/>
      <c r="K245" s="18"/>
      <c r="L245" s="18"/>
    </row>
    <row r="246" spans="1:12" s="1" customFormat="1" ht="31.5" customHeight="1" x14ac:dyDescent="0.2">
      <c r="A246" s="19">
        <v>1</v>
      </c>
      <c r="B246" s="50" t="s">
        <v>40</v>
      </c>
      <c r="C246" s="20" t="s">
        <v>9</v>
      </c>
      <c r="D246" s="100"/>
      <c r="E246" s="100"/>
      <c r="F246" s="100"/>
      <c r="G246" s="101"/>
      <c r="H246" s="101"/>
      <c r="I246" s="101"/>
      <c r="J246" s="101"/>
      <c r="K246" s="8"/>
      <c r="L246" s="8"/>
    </row>
    <row r="247" spans="1:12" s="1" customFormat="1" ht="16.5" customHeight="1" x14ac:dyDescent="0.2">
      <c r="A247" s="21">
        <v>2</v>
      </c>
      <c r="B247" s="50" t="s">
        <v>64</v>
      </c>
      <c r="C247" s="20" t="s">
        <v>9</v>
      </c>
      <c r="D247" s="85"/>
      <c r="E247" s="85"/>
      <c r="F247" s="85"/>
      <c r="G247" s="86"/>
      <c r="H247" s="86"/>
      <c r="I247" s="86"/>
      <c r="J247" s="86"/>
      <c r="K247" s="8"/>
      <c r="L247" s="8"/>
    </row>
    <row r="248" spans="1:12" s="1" customFormat="1" ht="17.25" customHeight="1" x14ac:dyDescent="0.2">
      <c r="A248" s="21">
        <v>3</v>
      </c>
      <c r="B248" s="51" t="s">
        <v>65</v>
      </c>
      <c r="C248" s="20" t="s">
        <v>9</v>
      </c>
      <c r="D248" s="85"/>
      <c r="E248" s="85"/>
      <c r="F248" s="85"/>
      <c r="G248" s="86"/>
      <c r="H248" s="86"/>
      <c r="I248" s="86"/>
      <c r="J248" s="86"/>
      <c r="K248" s="8"/>
      <c r="L248" s="8"/>
    </row>
    <row r="249" spans="1:12" s="1" customFormat="1" ht="15.75" customHeight="1" x14ac:dyDescent="0.2">
      <c r="A249" s="21">
        <v>4</v>
      </c>
      <c r="B249" s="51" t="s">
        <v>42</v>
      </c>
      <c r="C249" s="20" t="s">
        <v>9</v>
      </c>
      <c r="D249" s="85"/>
      <c r="E249" s="85"/>
      <c r="F249" s="85"/>
      <c r="G249" s="86"/>
      <c r="H249" s="86"/>
      <c r="I249" s="86"/>
      <c r="J249" s="86"/>
      <c r="K249" s="8"/>
      <c r="L249" s="8"/>
    </row>
    <row r="250" spans="1:12" s="1" customFormat="1" ht="15" customHeight="1" x14ac:dyDescent="0.2">
      <c r="A250" s="21">
        <v>5</v>
      </c>
      <c r="B250" s="51" t="s">
        <v>56</v>
      </c>
      <c r="C250" s="20" t="s">
        <v>9</v>
      </c>
      <c r="D250" s="85"/>
      <c r="E250" s="85"/>
      <c r="F250" s="85"/>
      <c r="G250" s="86"/>
      <c r="H250" s="86"/>
      <c r="I250" s="86"/>
      <c r="J250" s="86"/>
      <c r="K250" s="8"/>
      <c r="L250" s="8"/>
    </row>
    <row r="251" spans="1:12" s="1" customFormat="1" ht="12.75" x14ac:dyDescent="0.2">
      <c r="A251" s="21">
        <v>6</v>
      </c>
      <c r="B251" s="51" t="s">
        <v>43</v>
      </c>
      <c r="C251" s="20" t="s">
        <v>9</v>
      </c>
      <c r="D251" s="85"/>
      <c r="E251" s="85"/>
      <c r="F251" s="85"/>
      <c r="G251" s="86"/>
      <c r="H251" s="86"/>
      <c r="I251" s="86"/>
      <c r="J251" s="86"/>
      <c r="K251" s="8"/>
      <c r="L251" s="8"/>
    </row>
    <row r="252" spans="1:12" s="1" customFormat="1" ht="32.25" customHeight="1" x14ac:dyDescent="0.2">
      <c r="A252" s="21">
        <v>7</v>
      </c>
      <c r="B252" s="51" t="s">
        <v>118</v>
      </c>
      <c r="C252" s="20" t="s">
        <v>9</v>
      </c>
      <c r="D252" s="85"/>
      <c r="E252" s="85"/>
      <c r="F252" s="85"/>
      <c r="G252" s="86"/>
      <c r="H252" s="86"/>
      <c r="I252" s="86"/>
      <c r="J252" s="86"/>
      <c r="K252" s="8"/>
      <c r="L252" s="8"/>
    </row>
    <row r="253" spans="1:12" s="1" customFormat="1" ht="28.5" customHeight="1" x14ac:dyDescent="0.2">
      <c r="A253" s="21">
        <v>8</v>
      </c>
      <c r="B253" s="51" t="s">
        <v>119</v>
      </c>
      <c r="C253" s="20" t="s">
        <v>9</v>
      </c>
      <c r="D253" s="85"/>
      <c r="E253" s="85"/>
      <c r="F253" s="85"/>
      <c r="G253" s="86"/>
      <c r="H253" s="86"/>
      <c r="I253" s="86"/>
      <c r="J253" s="86"/>
      <c r="K253" s="8"/>
      <c r="L253" s="8"/>
    </row>
    <row r="254" spans="1:12" s="1" customFormat="1" ht="12.75" x14ac:dyDescent="0.2">
      <c r="A254" s="21">
        <v>9</v>
      </c>
      <c r="B254" s="51" t="s">
        <v>123</v>
      </c>
      <c r="C254" s="20" t="s">
        <v>9</v>
      </c>
      <c r="D254" s="85"/>
      <c r="E254" s="85"/>
      <c r="F254" s="85"/>
      <c r="G254" s="86"/>
      <c r="H254" s="86"/>
      <c r="I254" s="86"/>
      <c r="J254" s="86"/>
      <c r="K254" s="8"/>
      <c r="L254" s="8"/>
    </row>
    <row r="255" spans="1:12" s="1" customFormat="1" ht="12.75" x14ac:dyDescent="0.2">
      <c r="A255" s="21">
        <v>10</v>
      </c>
      <c r="B255" s="51" t="s">
        <v>122</v>
      </c>
      <c r="C255" s="20" t="s">
        <v>9</v>
      </c>
      <c r="D255" s="85"/>
      <c r="E255" s="85"/>
      <c r="F255" s="85"/>
      <c r="G255" s="86"/>
      <c r="H255" s="86"/>
      <c r="I255" s="86"/>
      <c r="J255" s="86"/>
      <c r="K255" s="8"/>
      <c r="L255" s="8"/>
    </row>
    <row r="256" spans="1:12" s="1" customFormat="1" ht="12.75" x14ac:dyDescent="0.2">
      <c r="A256" s="21">
        <v>11</v>
      </c>
      <c r="B256" s="51" t="s">
        <v>60</v>
      </c>
      <c r="C256" s="20" t="s">
        <v>9</v>
      </c>
      <c r="D256" s="85"/>
      <c r="E256" s="85"/>
      <c r="F256" s="85"/>
      <c r="G256" s="86"/>
      <c r="H256" s="86"/>
      <c r="I256" s="86"/>
      <c r="J256" s="86"/>
      <c r="K256" s="8"/>
      <c r="L256" s="8"/>
    </row>
    <row r="257" spans="1:12" s="1" customFormat="1" ht="12.75" x14ac:dyDescent="0.2">
      <c r="A257" s="21">
        <v>12</v>
      </c>
      <c r="B257" s="51" t="s">
        <v>61</v>
      </c>
      <c r="C257" s="20" t="s">
        <v>9</v>
      </c>
      <c r="D257" s="85"/>
      <c r="E257" s="85"/>
      <c r="F257" s="85"/>
      <c r="G257" s="86"/>
      <c r="H257" s="86"/>
      <c r="I257" s="86"/>
      <c r="J257" s="86"/>
      <c r="K257" s="8"/>
      <c r="L257" s="8"/>
    </row>
    <row r="258" spans="1:12" s="1" customFormat="1" ht="12.75" x14ac:dyDescent="0.2">
      <c r="A258" s="21">
        <v>13</v>
      </c>
      <c r="B258" s="51" t="s">
        <v>66</v>
      </c>
      <c r="C258" s="20" t="s">
        <v>9</v>
      </c>
      <c r="D258" s="85"/>
      <c r="E258" s="85"/>
      <c r="F258" s="85"/>
      <c r="G258" s="86"/>
      <c r="H258" s="86"/>
      <c r="I258" s="86"/>
      <c r="J258" s="86"/>
      <c r="K258" s="8"/>
      <c r="L258" s="8"/>
    </row>
    <row r="259" spans="1:12" s="1" customFormat="1" ht="12.75" x14ac:dyDescent="0.2">
      <c r="A259" s="21">
        <v>14</v>
      </c>
      <c r="B259" s="51" t="s">
        <v>67</v>
      </c>
      <c r="C259" s="20" t="s">
        <v>9</v>
      </c>
      <c r="D259" s="85"/>
      <c r="E259" s="85"/>
      <c r="F259" s="85"/>
      <c r="G259" s="86"/>
      <c r="H259" s="86"/>
      <c r="I259" s="86"/>
      <c r="J259" s="86"/>
      <c r="K259" s="8"/>
      <c r="L259" s="8"/>
    </row>
    <row r="260" spans="1:12" s="1" customFormat="1" ht="24.75" customHeight="1" x14ac:dyDescent="0.2">
      <c r="A260" s="21">
        <v>15</v>
      </c>
      <c r="B260" s="51" t="s">
        <v>68</v>
      </c>
      <c r="C260" s="20" t="s">
        <v>9</v>
      </c>
      <c r="D260" s="85"/>
      <c r="E260" s="85"/>
      <c r="F260" s="85"/>
      <c r="G260" s="86"/>
      <c r="H260" s="86"/>
      <c r="I260" s="86"/>
      <c r="J260" s="86"/>
      <c r="K260" s="8"/>
      <c r="L260" s="8"/>
    </row>
    <row r="261" spans="1:12" s="1" customFormat="1" ht="21.75" customHeight="1" x14ac:dyDescent="0.2">
      <c r="A261" s="21">
        <v>16</v>
      </c>
      <c r="B261" s="51" t="s">
        <v>69</v>
      </c>
      <c r="C261" s="20" t="s">
        <v>9</v>
      </c>
      <c r="D261" s="85"/>
      <c r="E261" s="85"/>
      <c r="F261" s="85"/>
      <c r="G261" s="86"/>
      <c r="H261" s="86"/>
      <c r="I261" s="86"/>
      <c r="J261" s="86"/>
      <c r="K261" s="8"/>
      <c r="L261" s="8"/>
    </row>
    <row r="262" spans="1:12" s="1" customFormat="1" ht="34.5" customHeight="1" x14ac:dyDescent="0.2">
      <c r="A262" s="21">
        <v>17</v>
      </c>
      <c r="B262" s="51" t="s">
        <v>44</v>
      </c>
      <c r="C262" s="20" t="s">
        <v>9</v>
      </c>
      <c r="D262" s="85"/>
      <c r="E262" s="85"/>
      <c r="F262" s="85"/>
      <c r="G262" s="86"/>
      <c r="H262" s="86"/>
      <c r="I262" s="86"/>
      <c r="J262" s="86"/>
      <c r="K262" s="8"/>
      <c r="L262" s="8"/>
    </row>
    <row r="263" spans="1:12" s="1" customFormat="1" ht="25.5" x14ac:dyDescent="0.2">
      <c r="A263" s="21">
        <v>18</v>
      </c>
      <c r="B263" s="51" t="s">
        <v>45</v>
      </c>
      <c r="C263" s="20" t="s">
        <v>9</v>
      </c>
      <c r="D263" s="85"/>
      <c r="E263" s="85"/>
      <c r="F263" s="85"/>
      <c r="G263" s="86"/>
      <c r="H263" s="86"/>
      <c r="I263" s="86"/>
      <c r="J263" s="86"/>
      <c r="K263" s="8"/>
      <c r="L263" s="8"/>
    </row>
    <row r="264" spans="1:12" s="1" customFormat="1" ht="31.5" customHeight="1" x14ac:dyDescent="0.2">
      <c r="A264" s="21">
        <v>19</v>
      </c>
      <c r="B264" s="51" t="s">
        <v>46</v>
      </c>
      <c r="C264" s="20" t="s">
        <v>9</v>
      </c>
      <c r="D264" s="85"/>
      <c r="E264" s="85"/>
      <c r="F264" s="85"/>
      <c r="G264" s="86"/>
      <c r="H264" s="86"/>
      <c r="I264" s="86"/>
      <c r="J264" s="86"/>
      <c r="K264" s="8"/>
      <c r="L264" s="8"/>
    </row>
    <row r="265" spans="1:12" s="1" customFormat="1" ht="22.5" customHeight="1" x14ac:dyDescent="0.2">
      <c r="A265" s="21">
        <v>20</v>
      </c>
      <c r="B265" s="51" t="s">
        <v>47</v>
      </c>
      <c r="C265" s="20" t="s">
        <v>9</v>
      </c>
      <c r="D265" s="85"/>
      <c r="E265" s="85"/>
      <c r="F265" s="85"/>
      <c r="G265" s="86"/>
      <c r="H265" s="86"/>
      <c r="I265" s="86"/>
      <c r="J265" s="86"/>
      <c r="K265" s="8"/>
      <c r="L265" s="8"/>
    </row>
    <row r="266" spans="1:12" s="1" customFormat="1" ht="12.75" x14ac:dyDescent="0.2">
      <c r="A266" s="21">
        <v>21</v>
      </c>
      <c r="B266" s="52" t="s">
        <v>48</v>
      </c>
      <c r="C266" s="20" t="s">
        <v>9</v>
      </c>
      <c r="D266" s="85"/>
      <c r="E266" s="85"/>
      <c r="F266" s="85"/>
      <c r="G266" s="86"/>
      <c r="H266" s="86"/>
      <c r="I266" s="86"/>
      <c r="J266" s="86"/>
      <c r="K266" s="8"/>
      <c r="L266" s="8"/>
    </row>
    <row r="267" spans="1:12" s="1" customFormat="1" ht="25.5" customHeight="1" x14ac:dyDescent="0.2">
      <c r="A267" s="25" t="s">
        <v>1</v>
      </c>
      <c r="B267" s="26" t="s">
        <v>17</v>
      </c>
      <c r="C267" s="22" t="s">
        <v>8</v>
      </c>
      <c r="D267" s="96" t="s">
        <v>18</v>
      </c>
      <c r="E267" s="97"/>
      <c r="F267" s="97"/>
      <c r="G267" s="97"/>
      <c r="H267" s="97"/>
      <c r="I267" s="97"/>
      <c r="J267" s="97"/>
      <c r="K267" s="23"/>
      <c r="L267" s="23"/>
    </row>
    <row r="268" spans="1:12" s="1" customFormat="1" ht="25.5" customHeight="1" x14ac:dyDescent="0.2">
      <c r="A268" s="24">
        <v>1</v>
      </c>
      <c r="B268" s="122" t="s">
        <v>154</v>
      </c>
      <c r="C268" s="123"/>
      <c r="D268" s="123"/>
      <c r="E268" s="123"/>
      <c r="F268" s="123"/>
      <c r="G268" s="123"/>
      <c r="H268" s="123"/>
      <c r="I268" s="123"/>
      <c r="J268" s="124"/>
      <c r="K268" s="18"/>
      <c r="L268" s="18"/>
    </row>
    <row r="269" spans="1:12" s="1" customFormat="1" ht="25.5" customHeight="1" x14ac:dyDescent="0.2">
      <c r="A269" s="24">
        <v>2</v>
      </c>
      <c r="B269" s="125" t="s">
        <v>33</v>
      </c>
      <c r="C269" s="126"/>
      <c r="D269" s="126"/>
      <c r="E269" s="126"/>
      <c r="F269" s="126"/>
      <c r="G269" s="126"/>
      <c r="H269" s="126"/>
      <c r="I269" s="126"/>
      <c r="J269" s="127"/>
      <c r="K269" s="18"/>
      <c r="L269" s="18"/>
    </row>
    <row r="270" spans="1:12" s="1" customFormat="1" ht="25.5" customHeight="1" x14ac:dyDescent="0.2">
      <c r="A270" s="27" t="s">
        <v>1</v>
      </c>
      <c r="B270" s="28" t="s">
        <v>19</v>
      </c>
      <c r="C270" s="35" t="s">
        <v>20</v>
      </c>
      <c r="D270" s="98" t="s">
        <v>21</v>
      </c>
      <c r="E270" s="98"/>
      <c r="F270" s="98"/>
      <c r="G270" s="99"/>
      <c r="H270" s="99"/>
      <c r="I270" s="99"/>
      <c r="J270" s="99"/>
      <c r="K270" s="18"/>
      <c r="L270" s="18"/>
    </row>
    <row r="271" spans="1:12" s="1" customFormat="1" ht="25.5" customHeight="1" x14ac:dyDescent="0.2">
      <c r="A271" s="21">
        <v>1</v>
      </c>
      <c r="B271" s="40" t="s">
        <v>22</v>
      </c>
      <c r="C271" s="42" t="s">
        <v>29</v>
      </c>
      <c r="D271" s="100"/>
      <c r="E271" s="100"/>
      <c r="F271" s="100"/>
      <c r="G271" s="101"/>
      <c r="H271" s="101"/>
      <c r="I271" s="101"/>
      <c r="J271" s="101"/>
      <c r="K271" s="8"/>
      <c r="L271" s="8"/>
    </row>
    <row r="272" spans="1:12" s="1" customFormat="1" ht="25.5" customHeight="1" x14ac:dyDescent="0.2">
      <c r="A272" s="21">
        <v>2</v>
      </c>
      <c r="B272" s="40" t="s">
        <v>10</v>
      </c>
      <c r="C272" s="42" t="s">
        <v>30</v>
      </c>
      <c r="D272" s="100"/>
      <c r="E272" s="100"/>
      <c r="F272" s="100"/>
      <c r="G272" s="101"/>
      <c r="H272" s="101"/>
      <c r="I272" s="101"/>
      <c r="J272" s="101"/>
      <c r="K272" s="8"/>
      <c r="L272" s="8"/>
    </row>
    <row r="273" spans="1:12" s="1" customFormat="1" ht="25.5" customHeight="1" x14ac:dyDescent="0.2">
      <c r="A273" s="21">
        <v>3</v>
      </c>
      <c r="B273" s="41" t="s">
        <v>23</v>
      </c>
      <c r="C273" s="43" t="s">
        <v>31</v>
      </c>
      <c r="D273" s="102"/>
      <c r="E273" s="102"/>
      <c r="F273" s="102"/>
      <c r="G273" s="103"/>
      <c r="H273" s="103"/>
      <c r="I273" s="103"/>
      <c r="J273" s="103"/>
      <c r="K273" s="8"/>
      <c r="L273" s="8"/>
    </row>
    <row r="274" spans="1:12" s="1" customFormat="1" ht="12.75" x14ac:dyDescent="0.2">
      <c r="A274" s="29" t="s">
        <v>24</v>
      </c>
      <c r="B274" s="30"/>
      <c r="C274" s="9"/>
      <c r="D274" s="31"/>
      <c r="E274" s="7"/>
      <c r="F274" s="32"/>
      <c r="G274" s="32"/>
      <c r="H274" s="32"/>
      <c r="I274" s="30"/>
      <c r="J274" s="33"/>
      <c r="K274" s="30"/>
      <c r="L274" s="30"/>
    </row>
    <row r="275" spans="1:12" s="1" customFormat="1" ht="12.75" x14ac:dyDescent="0.2">
      <c r="A275" s="3" t="s">
        <v>25</v>
      </c>
      <c r="B275" s="3"/>
      <c r="C275" s="4"/>
      <c r="D275" s="5"/>
      <c r="E275" s="6"/>
      <c r="F275" s="6"/>
      <c r="G275" s="6"/>
      <c r="H275" s="6"/>
      <c r="I275" s="3"/>
      <c r="J275" s="4"/>
      <c r="K275" s="3"/>
      <c r="L275" s="3"/>
    </row>
    <row r="276" spans="1:12" s="1" customFormat="1" ht="12.75" x14ac:dyDescent="0.2">
      <c r="A276" s="3" t="s">
        <v>26</v>
      </c>
      <c r="B276" s="3"/>
      <c r="C276" s="4"/>
      <c r="D276" s="5"/>
      <c r="E276" s="6"/>
      <c r="F276" s="6"/>
      <c r="G276" s="6"/>
      <c r="H276" s="6"/>
      <c r="I276" s="3"/>
      <c r="J276" s="4"/>
      <c r="K276" s="3"/>
      <c r="L276" s="3"/>
    </row>
    <row r="277" spans="1:12" s="1" customFormat="1" ht="12.75" x14ac:dyDescent="0.2">
      <c r="A277" s="34" t="s">
        <v>11</v>
      </c>
      <c r="B277" s="3"/>
      <c r="C277" s="4"/>
      <c r="D277" s="5"/>
      <c r="E277" s="6"/>
      <c r="F277" s="6"/>
      <c r="G277" s="6"/>
      <c r="H277" s="6"/>
      <c r="I277" s="3"/>
      <c r="J277" s="4"/>
      <c r="K277" s="3"/>
      <c r="L277" s="3"/>
    </row>
    <row r="278" spans="1:12" s="1" customFormat="1" ht="12.75" x14ac:dyDescent="0.2">
      <c r="A278" s="3" t="s">
        <v>12</v>
      </c>
      <c r="B278" s="3"/>
      <c r="C278" s="4"/>
      <c r="D278" s="5"/>
      <c r="E278" s="6"/>
      <c r="F278" s="6"/>
      <c r="G278" s="6"/>
      <c r="H278" s="6"/>
      <c r="I278" s="3"/>
      <c r="J278" s="4"/>
      <c r="K278" s="3"/>
      <c r="L278" s="3"/>
    </row>
    <row r="279" spans="1:12" s="1" customFormat="1" ht="12.75" x14ac:dyDescent="0.2">
      <c r="A279" s="3" t="s">
        <v>27</v>
      </c>
      <c r="B279" s="3"/>
      <c r="C279" s="4"/>
      <c r="D279" s="5"/>
      <c r="E279" s="6"/>
      <c r="F279" s="6"/>
      <c r="G279" s="6"/>
      <c r="H279" s="6"/>
      <c r="I279" s="3"/>
      <c r="J279" s="4"/>
      <c r="K279" s="3"/>
      <c r="L279" s="3"/>
    </row>
    <row r="280" spans="1:12" s="1" customFormat="1" ht="12.75" x14ac:dyDescent="0.2">
      <c r="A280" s="3" t="s">
        <v>28</v>
      </c>
      <c r="B280" s="3"/>
      <c r="C280" s="4"/>
      <c r="D280" s="5"/>
      <c r="E280" s="6"/>
      <c r="F280" s="6"/>
      <c r="G280" s="6"/>
      <c r="H280" s="6"/>
      <c r="I280" s="3"/>
      <c r="J280" s="4"/>
      <c r="K280" s="3"/>
      <c r="L280" s="3"/>
    </row>
    <row r="284" spans="1:12" x14ac:dyDescent="0.25">
      <c r="H284" t="s">
        <v>153</v>
      </c>
    </row>
    <row r="285" spans="1:12" x14ac:dyDescent="0.25">
      <c r="B285" t="s">
        <v>149</v>
      </c>
      <c r="H285" t="s">
        <v>150</v>
      </c>
    </row>
    <row r="286" spans="1:12" x14ac:dyDescent="0.25">
      <c r="B286" t="s">
        <v>151</v>
      </c>
      <c r="H286" t="s">
        <v>152</v>
      </c>
    </row>
    <row r="288" spans="1:12" s="1" customFormat="1" ht="26.25" customHeight="1" x14ac:dyDescent="0.2">
      <c r="A288" s="36" t="s">
        <v>70</v>
      </c>
      <c r="B288" s="3"/>
      <c r="C288" s="4"/>
      <c r="D288" s="5"/>
      <c r="E288" s="37"/>
      <c r="F288" s="7"/>
      <c r="G288" s="7"/>
      <c r="H288" s="7"/>
      <c r="I288" s="8"/>
      <c r="J288" s="9"/>
      <c r="K288" s="8" t="s">
        <v>32</v>
      </c>
      <c r="L288" s="8" t="s">
        <v>53</v>
      </c>
    </row>
    <row r="289" spans="1:12" s="1" customFormat="1" ht="50.25" customHeight="1" x14ac:dyDescent="0.2">
      <c r="A289" s="10" t="s">
        <v>1</v>
      </c>
      <c r="B289" s="11" t="s">
        <v>13</v>
      </c>
      <c r="C289" s="11" t="s">
        <v>2</v>
      </c>
      <c r="D289" s="12" t="s">
        <v>36</v>
      </c>
      <c r="E289" s="13" t="s">
        <v>3</v>
      </c>
      <c r="F289" s="14" t="s">
        <v>4</v>
      </c>
      <c r="G289" s="14" t="s">
        <v>0</v>
      </c>
      <c r="H289" s="14" t="s">
        <v>148</v>
      </c>
      <c r="I289" s="14" t="s">
        <v>5</v>
      </c>
      <c r="J289" s="15" t="s">
        <v>6</v>
      </c>
      <c r="K289" s="15" t="s">
        <v>37</v>
      </c>
      <c r="L289" s="15" t="s">
        <v>14</v>
      </c>
    </row>
    <row r="290" spans="1:12" s="1" customFormat="1" ht="18" customHeight="1" x14ac:dyDescent="0.2">
      <c r="A290" s="47"/>
      <c r="B290" s="53" t="s">
        <v>71</v>
      </c>
      <c r="C290" s="48"/>
      <c r="D290" s="48"/>
      <c r="E290" s="48"/>
      <c r="F290" s="48"/>
      <c r="G290" s="48"/>
      <c r="H290" s="48"/>
      <c r="I290" s="48"/>
      <c r="J290" s="49"/>
      <c r="K290" s="49"/>
      <c r="L290" s="49"/>
    </row>
    <row r="291" spans="1:12" s="1" customFormat="1" ht="12.75" x14ac:dyDescent="0.2">
      <c r="A291" s="136">
        <v>1</v>
      </c>
      <c r="B291" s="46" t="s">
        <v>124</v>
      </c>
      <c r="C291" s="137" t="s">
        <v>39</v>
      </c>
      <c r="D291" s="89">
        <v>1</v>
      </c>
      <c r="E291" s="152"/>
      <c r="F291" s="138"/>
      <c r="G291" s="131">
        <f t="shared" ref="G291:G293" si="44">SUM(D291*E291)</f>
        <v>0</v>
      </c>
      <c r="H291" s="132"/>
      <c r="I291" s="133"/>
      <c r="J291" s="134"/>
      <c r="K291" s="104"/>
      <c r="L291" s="104"/>
    </row>
    <row r="292" spans="1:12" s="1" customFormat="1" ht="12" customHeight="1" x14ac:dyDescent="0.2">
      <c r="A292" s="106"/>
      <c r="B292" s="39" t="s">
        <v>146</v>
      </c>
      <c r="C292" s="88"/>
      <c r="D292" s="89"/>
      <c r="E292" s="91"/>
      <c r="F292" s="93"/>
      <c r="G292" s="95"/>
      <c r="H292" s="84"/>
      <c r="I292" s="117"/>
      <c r="J292" s="135"/>
      <c r="K292" s="99"/>
      <c r="L292" s="99"/>
    </row>
    <row r="293" spans="1:12" s="1" customFormat="1" ht="12" customHeight="1" x14ac:dyDescent="0.2">
      <c r="A293" s="136">
        <v>2</v>
      </c>
      <c r="B293" s="67" t="s">
        <v>125</v>
      </c>
      <c r="C293" s="137" t="s">
        <v>39</v>
      </c>
      <c r="D293" s="89">
        <v>1</v>
      </c>
      <c r="E293" s="152"/>
      <c r="F293" s="138"/>
      <c r="G293" s="131">
        <f t="shared" si="44"/>
        <v>0</v>
      </c>
      <c r="H293" s="132"/>
      <c r="I293" s="132"/>
      <c r="J293" s="132"/>
      <c r="K293" s="132"/>
      <c r="L293" s="132"/>
    </row>
    <row r="294" spans="1:12" s="1" customFormat="1" ht="12" customHeight="1" x14ac:dyDescent="0.2">
      <c r="A294" s="106"/>
      <c r="B294" s="39" t="s">
        <v>146</v>
      </c>
      <c r="C294" s="88"/>
      <c r="D294" s="89"/>
      <c r="E294" s="91"/>
      <c r="F294" s="93"/>
      <c r="G294" s="95"/>
      <c r="H294" s="84"/>
      <c r="I294" s="84"/>
      <c r="J294" s="84"/>
      <c r="K294" s="84"/>
      <c r="L294" s="84"/>
    </row>
    <row r="295" spans="1:12" s="1" customFormat="1" ht="12.75" x14ac:dyDescent="0.2">
      <c r="A295" s="136">
        <v>3</v>
      </c>
      <c r="B295" s="68" t="s">
        <v>123</v>
      </c>
      <c r="C295" s="87" t="s">
        <v>39</v>
      </c>
      <c r="D295" s="89">
        <v>1</v>
      </c>
      <c r="E295" s="90"/>
      <c r="F295" s="92"/>
      <c r="G295" s="94">
        <f t="shared" ref="G295:G297" si="45">SUM(D295*E295)</f>
        <v>0</v>
      </c>
      <c r="H295" s="83"/>
      <c r="I295" s="114"/>
      <c r="J295" s="143"/>
      <c r="K295" s="105"/>
      <c r="L295" s="105"/>
    </row>
    <row r="296" spans="1:12" s="1" customFormat="1" ht="12.75" x14ac:dyDescent="0.2">
      <c r="A296" s="106"/>
      <c r="B296" s="63" t="s">
        <v>146</v>
      </c>
      <c r="C296" s="88"/>
      <c r="D296" s="89"/>
      <c r="E296" s="91"/>
      <c r="F296" s="93"/>
      <c r="G296" s="95"/>
      <c r="H296" s="84"/>
      <c r="I296" s="117"/>
      <c r="J296" s="135"/>
      <c r="K296" s="99"/>
      <c r="L296" s="99"/>
    </row>
    <row r="297" spans="1:12" s="1" customFormat="1" ht="12.75" x14ac:dyDescent="0.2">
      <c r="A297" s="136">
        <v>4</v>
      </c>
      <c r="B297" s="68" t="s">
        <v>122</v>
      </c>
      <c r="C297" s="87" t="s">
        <v>39</v>
      </c>
      <c r="D297" s="89">
        <v>1</v>
      </c>
      <c r="E297" s="90"/>
      <c r="F297" s="92"/>
      <c r="G297" s="94">
        <f t="shared" si="45"/>
        <v>0</v>
      </c>
      <c r="H297" s="83"/>
      <c r="I297" s="83"/>
      <c r="J297" s="83"/>
      <c r="K297" s="83"/>
      <c r="L297" s="83"/>
    </row>
    <row r="298" spans="1:12" s="1" customFormat="1" ht="12.75" x14ac:dyDescent="0.2">
      <c r="A298" s="106"/>
      <c r="B298" s="63" t="s">
        <v>146</v>
      </c>
      <c r="C298" s="88"/>
      <c r="D298" s="89"/>
      <c r="E298" s="91"/>
      <c r="F298" s="93"/>
      <c r="G298" s="95"/>
      <c r="H298" s="84"/>
      <c r="I298" s="84"/>
      <c r="J298" s="84"/>
      <c r="K298" s="84"/>
      <c r="L298" s="84"/>
    </row>
    <row r="299" spans="1:12" s="1" customFormat="1" ht="12.75" x14ac:dyDescent="0.2">
      <c r="A299" s="136">
        <v>5</v>
      </c>
      <c r="B299" s="68" t="s">
        <v>66</v>
      </c>
      <c r="C299" s="87" t="s">
        <v>39</v>
      </c>
      <c r="D299" s="89">
        <v>4</v>
      </c>
      <c r="E299" s="90"/>
      <c r="F299" s="92"/>
      <c r="G299" s="94">
        <f t="shared" ref="G299" si="46">SUM(D299*E299)</f>
        <v>0</v>
      </c>
      <c r="H299" s="83"/>
      <c r="I299" s="114"/>
      <c r="J299" s="105"/>
      <c r="K299" s="105"/>
      <c r="L299" s="105"/>
    </row>
    <row r="300" spans="1:12" s="1" customFormat="1" ht="12.75" x14ac:dyDescent="0.2">
      <c r="A300" s="106"/>
      <c r="B300" s="39" t="s">
        <v>146</v>
      </c>
      <c r="C300" s="88"/>
      <c r="D300" s="89"/>
      <c r="E300" s="91"/>
      <c r="F300" s="93"/>
      <c r="G300" s="95"/>
      <c r="H300" s="84"/>
      <c r="I300" s="117"/>
      <c r="J300" s="99"/>
      <c r="K300" s="99"/>
      <c r="L300" s="99"/>
    </row>
    <row r="301" spans="1:12" s="1" customFormat="1" ht="12.75" x14ac:dyDescent="0.2">
      <c r="A301" s="136">
        <v>6</v>
      </c>
      <c r="B301" s="68" t="s">
        <v>72</v>
      </c>
      <c r="C301" s="87" t="s">
        <v>39</v>
      </c>
      <c r="D301" s="89">
        <v>2</v>
      </c>
      <c r="E301" s="90"/>
      <c r="F301" s="92"/>
      <c r="G301" s="94">
        <f t="shared" ref="G301" si="47">SUM(D301*E301)</f>
        <v>0</v>
      </c>
      <c r="H301" s="83"/>
      <c r="I301" s="114"/>
      <c r="J301" s="105"/>
      <c r="K301" s="105"/>
      <c r="L301" s="105"/>
    </row>
    <row r="302" spans="1:12" s="1" customFormat="1" ht="12.75" x14ac:dyDescent="0.2">
      <c r="A302" s="106"/>
      <c r="B302" s="39" t="s">
        <v>146</v>
      </c>
      <c r="C302" s="88"/>
      <c r="D302" s="89"/>
      <c r="E302" s="91"/>
      <c r="F302" s="93"/>
      <c r="G302" s="95"/>
      <c r="H302" s="84"/>
      <c r="I302" s="117"/>
      <c r="J302" s="99"/>
      <c r="K302" s="99"/>
      <c r="L302" s="99"/>
    </row>
    <row r="303" spans="1:12" s="1" customFormat="1" ht="12.75" x14ac:dyDescent="0.2">
      <c r="A303" s="136">
        <v>7</v>
      </c>
      <c r="B303" s="68" t="s">
        <v>73</v>
      </c>
      <c r="C303" s="87" t="s">
        <v>39</v>
      </c>
      <c r="D303" s="89">
        <v>2</v>
      </c>
      <c r="E303" s="90"/>
      <c r="F303" s="92"/>
      <c r="G303" s="94">
        <f t="shared" ref="G303" si="48">SUM(D303*E303)</f>
        <v>0</v>
      </c>
      <c r="H303" s="83"/>
      <c r="I303" s="114"/>
      <c r="J303" s="105"/>
      <c r="K303" s="105"/>
      <c r="L303" s="105"/>
    </row>
    <row r="304" spans="1:12" s="1" customFormat="1" ht="12.75" x14ac:dyDescent="0.2">
      <c r="A304" s="106"/>
      <c r="B304" s="39" t="s">
        <v>146</v>
      </c>
      <c r="C304" s="88"/>
      <c r="D304" s="89"/>
      <c r="E304" s="91"/>
      <c r="F304" s="93"/>
      <c r="G304" s="95"/>
      <c r="H304" s="84"/>
      <c r="I304" s="117"/>
      <c r="J304" s="99"/>
      <c r="K304" s="99"/>
      <c r="L304" s="99"/>
    </row>
    <row r="305" spans="1:12" s="1" customFormat="1" ht="12.75" x14ac:dyDescent="0.2">
      <c r="A305" s="136">
        <v>8</v>
      </c>
      <c r="B305" s="68" t="s">
        <v>126</v>
      </c>
      <c r="C305" s="87" t="s">
        <v>39</v>
      </c>
      <c r="D305" s="89">
        <v>1</v>
      </c>
      <c r="E305" s="90"/>
      <c r="F305" s="92"/>
      <c r="G305" s="94">
        <f t="shared" ref="G305:G307" si="49">SUM(D305*E305)</f>
        <v>0</v>
      </c>
      <c r="H305" s="83"/>
      <c r="I305" s="114"/>
      <c r="J305" s="143"/>
      <c r="K305" s="105"/>
      <c r="L305" s="105"/>
    </row>
    <row r="306" spans="1:12" s="1" customFormat="1" ht="12.75" x14ac:dyDescent="0.2">
      <c r="A306" s="106"/>
      <c r="B306" s="39" t="s">
        <v>146</v>
      </c>
      <c r="C306" s="88"/>
      <c r="D306" s="89"/>
      <c r="E306" s="91"/>
      <c r="F306" s="93"/>
      <c r="G306" s="95"/>
      <c r="H306" s="84"/>
      <c r="I306" s="117"/>
      <c r="J306" s="135"/>
      <c r="K306" s="99"/>
      <c r="L306" s="99"/>
    </row>
    <row r="307" spans="1:12" s="1" customFormat="1" ht="12.75" x14ac:dyDescent="0.2">
      <c r="A307" s="136">
        <v>9</v>
      </c>
      <c r="B307" s="68" t="s">
        <v>127</v>
      </c>
      <c r="C307" s="87" t="s">
        <v>39</v>
      </c>
      <c r="D307" s="89">
        <v>1</v>
      </c>
      <c r="E307" s="90"/>
      <c r="F307" s="92"/>
      <c r="G307" s="94">
        <f t="shared" si="49"/>
        <v>0</v>
      </c>
      <c r="H307" s="83"/>
      <c r="I307" s="83"/>
      <c r="J307" s="83"/>
      <c r="K307" s="83"/>
      <c r="L307" s="83"/>
    </row>
    <row r="308" spans="1:12" s="1" customFormat="1" ht="12.75" x14ac:dyDescent="0.2">
      <c r="A308" s="106"/>
      <c r="B308" s="39" t="s">
        <v>146</v>
      </c>
      <c r="C308" s="88"/>
      <c r="D308" s="89"/>
      <c r="E308" s="91"/>
      <c r="F308" s="93"/>
      <c r="G308" s="95"/>
      <c r="H308" s="84"/>
      <c r="I308" s="84"/>
      <c r="J308" s="84"/>
      <c r="K308" s="84"/>
      <c r="L308" s="84"/>
    </row>
    <row r="309" spans="1:12" s="1" customFormat="1" ht="12.75" x14ac:dyDescent="0.2">
      <c r="A309" s="136">
        <v>10</v>
      </c>
      <c r="B309" s="68" t="s">
        <v>74</v>
      </c>
      <c r="C309" s="87" t="s">
        <v>39</v>
      </c>
      <c r="D309" s="89">
        <v>2</v>
      </c>
      <c r="E309" s="90"/>
      <c r="F309" s="92"/>
      <c r="G309" s="94">
        <f t="shared" ref="G309" si="50">SUM(D309*E309)</f>
        <v>0</v>
      </c>
      <c r="H309" s="83"/>
      <c r="I309" s="114"/>
      <c r="J309" s="143"/>
      <c r="K309" s="83"/>
      <c r="L309" s="83"/>
    </row>
    <row r="310" spans="1:12" s="1" customFormat="1" ht="12.75" x14ac:dyDescent="0.2">
      <c r="A310" s="106"/>
      <c r="B310" s="39" t="s">
        <v>146</v>
      </c>
      <c r="C310" s="88"/>
      <c r="D310" s="89"/>
      <c r="E310" s="91"/>
      <c r="F310" s="93"/>
      <c r="G310" s="95"/>
      <c r="H310" s="84"/>
      <c r="I310" s="117"/>
      <c r="J310" s="135"/>
      <c r="K310" s="84"/>
      <c r="L310" s="84"/>
    </row>
    <row r="311" spans="1:12" s="1" customFormat="1" ht="12.75" x14ac:dyDescent="0.2">
      <c r="A311" s="136">
        <v>11</v>
      </c>
      <c r="B311" s="46" t="s">
        <v>42</v>
      </c>
      <c r="C311" s="87" t="s">
        <v>39</v>
      </c>
      <c r="D311" s="89">
        <v>2</v>
      </c>
      <c r="E311" s="107"/>
      <c r="F311" s="92"/>
      <c r="G311" s="94">
        <f t="shared" ref="G311" si="51">SUM(D311*E311)</f>
        <v>0</v>
      </c>
      <c r="H311" s="83"/>
      <c r="I311" s="83"/>
      <c r="J311" s="145"/>
      <c r="K311" s="83"/>
      <c r="L311" s="83"/>
    </row>
    <row r="312" spans="1:12" s="1" customFormat="1" ht="12.75" x14ac:dyDescent="0.2">
      <c r="A312" s="106"/>
      <c r="B312" s="39" t="s">
        <v>146</v>
      </c>
      <c r="C312" s="88"/>
      <c r="D312" s="89"/>
      <c r="E312" s="108"/>
      <c r="F312" s="93"/>
      <c r="G312" s="95"/>
      <c r="H312" s="84"/>
      <c r="I312" s="84"/>
      <c r="J312" s="145"/>
      <c r="K312" s="84"/>
      <c r="L312" s="84"/>
    </row>
    <row r="313" spans="1:12" s="1" customFormat="1" ht="12.75" x14ac:dyDescent="0.2">
      <c r="A313" s="136">
        <v>12</v>
      </c>
      <c r="B313" s="38" t="s">
        <v>75</v>
      </c>
      <c r="C313" s="87" t="s">
        <v>39</v>
      </c>
      <c r="D313" s="89">
        <v>2</v>
      </c>
      <c r="E313" s="107"/>
      <c r="F313" s="83"/>
      <c r="G313" s="94">
        <f t="shared" ref="G313" si="52">SUM(D313*E313)</f>
        <v>0</v>
      </c>
      <c r="H313" s="83"/>
      <c r="I313" s="83"/>
      <c r="J313" s="83"/>
      <c r="K313" s="83"/>
      <c r="L313" s="83"/>
    </row>
    <row r="314" spans="1:12" s="1" customFormat="1" ht="12.75" x14ac:dyDescent="0.2">
      <c r="A314" s="106"/>
      <c r="B314" s="39" t="s">
        <v>146</v>
      </c>
      <c r="C314" s="88"/>
      <c r="D314" s="89"/>
      <c r="E314" s="108"/>
      <c r="F314" s="84"/>
      <c r="G314" s="95"/>
      <c r="H314" s="84"/>
      <c r="I314" s="84"/>
      <c r="J314" s="84"/>
      <c r="K314" s="84"/>
      <c r="L314" s="84"/>
    </row>
    <row r="315" spans="1:12" s="1" customFormat="1" ht="12.75" x14ac:dyDescent="0.2">
      <c r="A315" s="136">
        <v>13</v>
      </c>
      <c r="B315" s="38" t="s">
        <v>76</v>
      </c>
      <c r="C315" s="87" t="s">
        <v>39</v>
      </c>
      <c r="D315" s="89">
        <v>8</v>
      </c>
      <c r="E315" s="107"/>
      <c r="F315" s="83"/>
      <c r="G315" s="94">
        <f t="shared" ref="G315" si="53">SUM(D315*E315)</f>
        <v>0</v>
      </c>
      <c r="H315" s="83"/>
      <c r="I315" s="83"/>
      <c r="J315" s="83"/>
      <c r="K315" s="83"/>
      <c r="L315" s="83"/>
    </row>
    <row r="316" spans="1:12" s="1" customFormat="1" ht="12.75" x14ac:dyDescent="0.2">
      <c r="A316" s="106"/>
      <c r="B316" s="39" t="s">
        <v>146</v>
      </c>
      <c r="C316" s="88"/>
      <c r="D316" s="89"/>
      <c r="E316" s="108"/>
      <c r="F316" s="84"/>
      <c r="G316" s="95"/>
      <c r="H316" s="84"/>
      <c r="I316" s="84"/>
      <c r="J316" s="84"/>
      <c r="K316" s="84"/>
      <c r="L316" s="84"/>
    </row>
    <row r="317" spans="1:12" s="1" customFormat="1" ht="12.75" x14ac:dyDescent="0.2">
      <c r="A317" s="136">
        <v>14</v>
      </c>
      <c r="B317" s="38" t="s">
        <v>43</v>
      </c>
      <c r="C317" s="87" t="s">
        <v>39</v>
      </c>
      <c r="D317" s="89">
        <v>4</v>
      </c>
      <c r="E317" s="107"/>
      <c r="F317" s="83"/>
      <c r="G317" s="94">
        <f t="shared" ref="G317" si="54">SUM(D317*E317)</f>
        <v>0</v>
      </c>
      <c r="H317" s="83"/>
      <c r="I317" s="83"/>
      <c r="J317" s="83"/>
      <c r="K317" s="83"/>
      <c r="L317" s="83"/>
    </row>
    <row r="318" spans="1:12" s="1" customFormat="1" ht="12.75" x14ac:dyDescent="0.2">
      <c r="A318" s="106"/>
      <c r="B318" s="39" t="s">
        <v>146</v>
      </c>
      <c r="C318" s="88"/>
      <c r="D318" s="89"/>
      <c r="E318" s="108"/>
      <c r="F318" s="84"/>
      <c r="G318" s="95"/>
      <c r="H318" s="84"/>
      <c r="I318" s="84"/>
      <c r="J318" s="84"/>
      <c r="K318" s="84"/>
      <c r="L318" s="84"/>
    </row>
    <row r="319" spans="1:12" s="1" customFormat="1" ht="25.5" x14ac:dyDescent="0.2">
      <c r="A319" s="136">
        <v>15</v>
      </c>
      <c r="B319" s="38" t="s">
        <v>46</v>
      </c>
      <c r="C319" s="87" t="s">
        <v>39</v>
      </c>
      <c r="D319" s="89">
        <v>4</v>
      </c>
      <c r="E319" s="107"/>
      <c r="F319" s="83"/>
      <c r="G319" s="94">
        <f t="shared" ref="G319" si="55">SUM(D319*E319)</f>
        <v>0</v>
      </c>
      <c r="H319" s="83"/>
      <c r="I319" s="83"/>
      <c r="J319" s="83"/>
      <c r="K319" s="83"/>
      <c r="L319" s="83"/>
    </row>
    <row r="320" spans="1:12" s="1" customFormat="1" ht="12.75" x14ac:dyDescent="0.2">
      <c r="A320" s="106"/>
      <c r="B320" s="39" t="s">
        <v>146</v>
      </c>
      <c r="C320" s="88"/>
      <c r="D320" s="89"/>
      <c r="E320" s="130"/>
      <c r="F320" s="84"/>
      <c r="G320" s="95"/>
      <c r="H320" s="84"/>
      <c r="I320" s="84"/>
      <c r="J320" s="84"/>
      <c r="K320" s="84"/>
      <c r="L320" s="84"/>
    </row>
    <row r="321" spans="1:12" s="1" customFormat="1" ht="12.75" x14ac:dyDescent="0.2">
      <c r="A321" s="136">
        <v>16</v>
      </c>
      <c r="B321" s="38" t="s">
        <v>47</v>
      </c>
      <c r="C321" s="87" t="s">
        <v>39</v>
      </c>
      <c r="D321" s="89">
        <v>2</v>
      </c>
      <c r="E321" s="129"/>
      <c r="F321" s="92"/>
      <c r="G321" s="94">
        <f t="shared" ref="G321" si="56">SUM(D321*E321)</f>
        <v>0</v>
      </c>
      <c r="H321" s="83"/>
      <c r="I321" s="83"/>
      <c r="J321" s="83"/>
      <c r="K321" s="83"/>
      <c r="L321" s="83"/>
    </row>
    <row r="322" spans="1:12" s="1" customFormat="1" ht="12.75" x14ac:dyDescent="0.2">
      <c r="A322" s="106"/>
      <c r="B322" s="55" t="s">
        <v>146</v>
      </c>
      <c r="C322" s="109"/>
      <c r="D322" s="89"/>
      <c r="E322" s="129"/>
      <c r="F322" s="111"/>
      <c r="G322" s="112"/>
      <c r="H322" s="113"/>
      <c r="I322" s="113"/>
      <c r="J322" s="113"/>
      <c r="K322" s="113"/>
      <c r="L322" s="113"/>
    </row>
    <row r="323" spans="1:12" s="44" customFormat="1" ht="12.75" x14ac:dyDescent="0.2">
      <c r="A323" s="56"/>
      <c r="B323" s="57" t="s">
        <v>35</v>
      </c>
      <c r="C323" s="58"/>
      <c r="D323" s="59"/>
      <c r="E323" s="60"/>
      <c r="F323" s="61"/>
      <c r="G323" s="45">
        <f>SUM(G291:G322)</f>
        <v>0</v>
      </c>
      <c r="H323" s="45">
        <f>SUM(H291:H322)</f>
        <v>0</v>
      </c>
      <c r="I323" s="61"/>
      <c r="J323" s="62"/>
      <c r="K323" s="62"/>
      <c r="L323" s="62"/>
    </row>
    <row r="324" spans="1:12" s="81" customFormat="1" ht="20.25" x14ac:dyDescent="0.3">
      <c r="A324" s="77" t="s">
        <v>7</v>
      </c>
      <c r="B324" s="78"/>
      <c r="C324" s="144"/>
      <c r="D324" s="144"/>
      <c r="E324" s="144"/>
      <c r="F324" s="144"/>
      <c r="G324" s="79"/>
      <c r="H324" s="79"/>
      <c r="I324" s="80"/>
      <c r="J324" s="80"/>
      <c r="K324" s="80"/>
      <c r="L324" s="80"/>
    </row>
    <row r="325" spans="1:12" s="1" customFormat="1" ht="25.5" customHeight="1" x14ac:dyDescent="0.2">
      <c r="A325" s="17" t="s">
        <v>1</v>
      </c>
      <c r="B325" s="2" t="s">
        <v>15</v>
      </c>
      <c r="C325" s="17" t="s">
        <v>8</v>
      </c>
      <c r="D325" s="119" t="s">
        <v>16</v>
      </c>
      <c r="E325" s="120"/>
      <c r="F325" s="120"/>
      <c r="G325" s="120"/>
      <c r="H325" s="120"/>
      <c r="I325" s="120"/>
      <c r="J325" s="121"/>
      <c r="K325" s="18"/>
      <c r="L325" s="18"/>
    </row>
    <row r="326" spans="1:12" s="1" customFormat="1" ht="12.75" x14ac:dyDescent="0.2">
      <c r="A326" s="19">
        <v>1</v>
      </c>
      <c r="B326" s="50" t="s">
        <v>124</v>
      </c>
      <c r="C326" s="20" t="s">
        <v>9</v>
      </c>
      <c r="D326" s="100"/>
      <c r="E326" s="100"/>
      <c r="F326" s="100"/>
      <c r="G326" s="101"/>
      <c r="H326" s="101"/>
      <c r="I326" s="101"/>
      <c r="J326" s="101"/>
      <c r="K326" s="8"/>
      <c r="L326" s="8"/>
    </row>
    <row r="327" spans="1:12" s="1" customFormat="1" ht="12.75" x14ac:dyDescent="0.2">
      <c r="A327" s="19">
        <v>2</v>
      </c>
      <c r="B327" s="50" t="s">
        <v>125</v>
      </c>
      <c r="C327" s="20" t="s">
        <v>9</v>
      </c>
      <c r="D327" s="100"/>
      <c r="E327" s="100"/>
      <c r="F327" s="100"/>
      <c r="G327" s="101"/>
      <c r="H327" s="101"/>
      <c r="I327" s="101"/>
      <c r="J327" s="101"/>
      <c r="K327" s="8"/>
      <c r="L327" s="8"/>
    </row>
    <row r="328" spans="1:12" s="1" customFormat="1" ht="12.75" x14ac:dyDescent="0.2">
      <c r="A328" s="19">
        <v>3</v>
      </c>
      <c r="B328" s="50" t="s">
        <v>123</v>
      </c>
      <c r="C328" s="20" t="s">
        <v>9</v>
      </c>
      <c r="D328" s="85"/>
      <c r="E328" s="85"/>
      <c r="F328" s="85"/>
      <c r="G328" s="86"/>
      <c r="H328" s="86"/>
      <c r="I328" s="86"/>
      <c r="J328" s="86"/>
      <c r="K328" s="8"/>
      <c r="L328" s="8"/>
    </row>
    <row r="329" spans="1:12" s="1" customFormat="1" ht="12.75" x14ac:dyDescent="0.2">
      <c r="A329" s="19">
        <v>4</v>
      </c>
      <c r="B329" s="50" t="s">
        <v>122</v>
      </c>
      <c r="C329" s="20" t="s">
        <v>9</v>
      </c>
      <c r="D329" s="85"/>
      <c r="E329" s="85"/>
      <c r="F329" s="85"/>
      <c r="G329" s="86"/>
      <c r="H329" s="86"/>
      <c r="I329" s="86"/>
      <c r="J329" s="86"/>
      <c r="K329" s="8"/>
      <c r="L329" s="8"/>
    </row>
    <row r="330" spans="1:12" s="1" customFormat="1" ht="12.75" x14ac:dyDescent="0.2">
      <c r="A330" s="19">
        <v>5</v>
      </c>
      <c r="B330" s="51" t="s">
        <v>66</v>
      </c>
      <c r="C330" s="20" t="s">
        <v>9</v>
      </c>
      <c r="D330" s="85"/>
      <c r="E330" s="85"/>
      <c r="F330" s="85"/>
      <c r="G330" s="86"/>
      <c r="H330" s="86"/>
      <c r="I330" s="86"/>
      <c r="J330" s="86"/>
      <c r="K330" s="8"/>
      <c r="L330" s="8"/>
    </row>
    <row r="331" spans="1:12" s="1" customFormat="1" ht="12.75" x14ac:dyDescent="0.2">
      <c r="A331" s="19">
        <v>6</v>
      </c>
      <c r="B331" s="51" t="s">
        <v>72</v>
      </c>
      <c r="C331" s="20" t="s">
        <v>9</v>
      </c>
      <c r="D331" s="85"/>
      <c r="E331" s="85"/>
      <c r="F331" s="85"/>
      <c r="G331" s="86"/>
      <c r="H331" s="86"/>
      <c r="I331" s="86"/>
      <c r="J331" s="86"/>
      <c r="K331" s="8"/>
      <c r="L331" s="8"/>
    </row>
    <row r="332" spans="1:12" s="1" customFormat="1" ht="12.75" x14ac:dyDescent="0.2">
      <c r="A332" s="19">
        <v>7</v>
      </c>
      <c r="B332" s="51" t="s">
        <v>73</v>
      </c>
      <c r="C332" s="20" t="s">
        <v>9</v>
      </c>
      <c r="D332" s="85"/>
      <c r="E332" s="85"/>
      <c r="F332" s="85"/>
      <c r="G332" s="86"/>
      <c r="H332" s="86"/>
      <c r="I332" s="86"/>
      <c r="J332" s="86"/>
      <c r="K332" s="8"/>
      <c r="L332" s="8"/>
    </row>
    <row r="333" spans="1:12" s="1" customFormat="1" ht="12.75" x14ac:dyDescent="0.2">
      <c r="A333" s="19">
        <v>8</v>
      </c>
      <c r="B333" s="51" t="s">
        <v>126</v>
      </c>
      <c r="C333" s="20" t="s">
        <v>9</v>
      </c>
      <c r="D333" s="85"/>
      <c r="E333" s="85"/>
      <c r="F333" s="85"/>
      <c r="G333" s="86"/>
      <c r="H333" s="86"/>
      <c r="I333" s="86"/>
      <c r="J333" s="86"/>
      <c r="K333" s="8"/>
      <c r="L333" s="8"/>
    </row>
    <row r="334" spans="1:12" s="1" customFormat="1" ht="12.75" x14ac:dyDescent="0.2">
      <c r="A334" s="19">
        <v>9</v>
      </c>
      <c r="B334" s="51" t="s">
        <v>127</v>
      </c>
      <c r="C334" s="20" t="s">
        <v>9</v>
      </c>
      <c r="D334" s="85"/>
      <c r="E334" s="85"/>
      <c r="F334" s="85"/>
      <c r="G334" s="86"/>
      <c r="H334" s="86"/>
      <c r="I334" s="86"/>
      <c r="J334" s="86"/>
      <c r="K334" s="8"/>
      <c r="L334" s="8"/>
    </row>
    <row r="335" spans="1:12" s="1" customFormat="1" ht="12.75" x14ac:dyDescent="0.2">
      <c r="A335" s="19">
        <v>10</v>
      </c>
      <c r="B335" s="51" t="s">
        <v>74</v>
      </c>
      <c r="C335" s="20" t="s">
        <v>9</v>
      </c>
      <c r="D335" s="85"/>
      <c r="E335" s="85"/>
      <c r="F335" s="85"/>
      <c r="G335" s="86"/>
      <c r="H335" s="86"/>
      <c r="I335" s="86"/>
      <c r="J335" s="86"/>
      <c r="K335" s="8"/>
      <c r="L335" s="8"/>
    </row>
    <row r="336" spans="1:12" s="1" customFormat="1" ht="12.75" x14ac:dyDescent="0.2">
      <c r="A336" s="19">
        <v>11</v>
      </c>
      <c r="B336" s="51" t="s">
        <v>42</v>
      </c>
      <c r="C336" s="20" t="s">
        <v>9</v>
      </c>
      <c r="D336" s="85"/>
      <c r="E336" s="85"/>
      <c r="F336" s="85"/>
      <c r="G336" s="86"/>
      <c r="H336" s="86"/>
      <c r="I336" s="86"/>
      <c r="J336" s="86"/>
      <c r="K336" s="8"/>
      <c r="L336" s="8"/>
    </row>
    <row r="337" spans="1:12" s="1" customFormat="1" ht="12.75" x14ac:dyDescent="0.2">
      <c r="A337" s="19">
        <v>12</v>
      </c>
      <c r="B337" s="51" t="s">
        <v>75</v>
      </c>
      <c r="C337" s="20" t="s">
        <v>9</v>
      </c>
      <c r="D337" s="85"/>
      <c r="E337" s="85"/>
      <c r="F337" s="85"/>
      <c r="G337" s="86"/>
      <c r="H337" s="86"/>
      <c r="I337" s="86"/>
      <c r="J337" s="86"/>
      <c r="K337" s="8"/>
      <c r="L337" s="8"/>
    </row>
    <row r="338" spans="1:12" s="1" customFormat="1" ht="12.75" x14ac:dyDescent="0.2">
      <c r="A338" s="19">
        <v>13</v>
      </c>
      <c r="B338" s="51" t="s">
        <v>76</v>
      </c>
      <c r="C338" s="20" t="s">
        <v>9</v>
      </c>
      <c r="D338" s="85"/>
      <c r="E338" s="85"/>
      <c r="F338" s="85"/>
      <c r="G338" s="86"/>
      <c r="H338" s="86"/>
      <c r="I338" s="86"/>
      <c r="J338" s="86"/>
      <c r="K338" s="8"/>
      <c r="L338" s="8"/>
    </row>
    <row r="339" spans="1:12" s="1" customFormat="1" ht="12.75" x14ac:dyDescent="0.2">
      <c r="A339" s="19">
        <v>14</v>
      </c>
      <c r="B339" s="51" t="s">
        <v>43</v>
      </c>
      <c r="C339" s="20" t="s">
        <v>9</v>
      </c>
      <c r="D339" s="85"/>
      <c r="E339" s="85"/>
      <c r="F339" s="85"/>
      <c r="G339" s="86"/>
      <c r="H339" s="86"/>
      <c r="I339" s="86"/>
      <c r="J339" s="86"/>
      <c r="K339" s="8"/>
      <c r="L339" s="8"/>
    </row>
    <row r="340" spans="1:12" s="1" customFormat="1" ht="25.5" x14ac:dyDescent="0.2">
      <c r="A340" s="19">
        <v>15</v>
      </c>
      <c r="B340" s="51" t="s">
        <v>46</v>
      </c>
      <c r="C340" s="20" t="s">
        <v>9</v>
      </c>
      <c r="D340" s="85"/>
      <c r="E340" s="85"/>
      <c r="F340" s="85"/>
      <c r="G340" s="86"/>
      <c r="H340" s="86"/>
      <c r="I340" s="86"/>
      <c r="J340" s="86"/>
      <c r="K340" s="8"/>
      <c r="L340" s="8"/>
    </row>
    <row r="341" spans="1:12" s="1" customFormat="1" ht="12.75" x14ac:dyDescent="0.2">
      <c r="A341" s="19">
        <v>16</v>
      </c>
      <c r="B341" s="51" t="s">
        <v>47</v>
      </c>
      <c r="C341" s="20" t="s">
        <v>9</v>
      </c>
      <c r="D341" s="85"/>
      <c r="E341" s="85"/>
      <c r="F341" s="85"/>
      <c r="G341" s="86"/>
      <c r="H341" s="86"/>
      <c r="I341" s="86"/>
      <c r="J341" s="86"/>
      <c r="K341" s="8"/>
      <c r="L341" s="8"/>
    </row>
    <row r="342" spans="1:12" s="1" customFormat="1" ht="12.75" x14ac:dyDescent="0.2">
      <c r="A342" s="19">
        <v>17</v>
      </c>
      <c r="B342" s="52" t="s">
        <v>48</v>
      </c>
      <c r="C342" s="20" t="s">
        <v>9</v>
      </c>
      <c r="D342" s="85"/>
      <c r="E342" s="85"/>
      <c r="F342" s="85"/>
      <c r="G342" s="86"/>
      <c r="H342" s="86"/>
      <c r="I342" s="86"/>
      <c r="J342" s="86"/>
      <c r="K342" s="8"/>
      <c r="L342" s="8"/>
    </row>
    <row r="343" spans="1:12" s="1" customFormat="1" ht="25.5" customHeight="1" x14ac:dyDescent="0.2">
      <c r="A343" s="25" t="s">
        <v>1</v>
      </c>
      <c r="B343" s="26" t="s">
        <v>17</v>
      </c>
      <c r="C343" s="22" t="s">
        <v>8</v>
      </c>
      <c r="D343" s="96" t="s">
        <v>18</v>
      </c>
      <c r="E343" s="97"/>
      <c r="F343" s="97"/>
      <c r="G343" s="97"/>
      <c r="H343" s="97"/>
      <c r="I343" s="97"/>
      <c r="J343" s="97"/>
      <c r="K343" s="23"/>
      <c r="L343" s="23"/>
    </row>
    <row r="344" spans="1:12" s="1" customFormat="1" ht="25.5" customHeight="1" x14ac:dyDescent="0.2">
      <c r="A344" s="24">
        <v>1</v>
      </c>
      <c r="B344" s="122" t="s">
        <v>154</v>
      </c>
      <c r="C344" s="123"/>
      <c r="D344" s="123"/>
      <c r="E344" s="123"/>
      <c r="F344" s="123"/>
      <c r="G344" s="123"/>
      <c r="H344" s="123"/>
      <c r="I344" s="123"/>
      <c r="J344" s="124"/>
      <c r="K344" s="18"/>
      <c r="L344" s="18"/>
    </row>
    <row r="345" spans="1:12" s="1" customFormat="1" ht="25.5" customHeight="1" x14ac:dyDescent="0.2">
      <c r="A345" s="24">
        <v>2</v>
      </c>
      <c r="B345" s="125" t="s">
        <v>33</v>
      </c>
      <c r="C345" s="126"/>
      <c r="D345" s="126"/>
      <c r="E345" s="126"/>
      <c r="F345" s="126"/>
      <c r="G345" s="126"/>
      <c r="H345" s="126"/>
      <c r="I345" s="126"/>
      <c r="J345" s="127"/>
      <c r="K345" s="18"/>
      <c r="L345" s="18"/>
    </row>
    <row r="346" spans="1:12" s="1" customFormat="1" ht="25.5" customHeight="1" x14ac:dyDescent="0.2">
      <c r="A346" s="27" t="s">
        <v>1</v>
      </c>
      <c r="B346" s="28" t="s">
        <v>19</v>
      </c>
      <c r="C346" s="35" t="s">
        <v>20</v>
      </c>
      <c r="D346" s="98" t="s">
        <v>21</v>
      </c>
      <c r="E346" s="98"/>
      <c r="F346" s="98"/>
      <c r="G346" s="99"/>
      <c r="H346" s="99"/>
      <c r="I346" s="99"/>
      <c r="J346" s="99"/>
      <c r="K346" s="18"/>
      <c r="L346" s="18"/>
    </row>
    <row r="347" spans="1:12" s="1" customFormat="1" ht="25.5" customHeight="1" x14ac:dyDescent="0.2">
      <c r="A347" s="21">
        <v>1</v>
      </c>
      <c r="B347" s="40" t="s">
        <v>22</v>
      </c>
      <c r="C347" s="42" t="s">
        <v>29</v>
      </c>
      <c r="D347" s="100"/>
      <c r="E347" s="100"/>
      <c r="F347" s="100"/>
      <c r="G347" s="101"/>
      <c r="H347" s="101"/>
      <c r="I347" s="101"/>
      <c r="J347" s="101"/>
      <c r="K347" s="8"/>
      <c r="L347" s="8"/>
    </row>
    <row r="348" spans="1:12" s="1" customFormat="1" ht="25.5" customHeight="1" x14ac:dyDescent="0.2">
      <c r="A348" s="21">
        <v>2</v>
      </c>
      <c r="B348" s="40" t="s">
        <v>10</v>
      </c>
      <c r="C348" s="42" t="s">
        <v>30</v>
      </c>
      <c r="D348" s="100"/>
      <c r="E348" s="100"/>
      <c r="F348" s="100"/>
      <c r="G348" s="101"/>
      <c r="H348" s="101"/>
      <c r="I348" s="101"/>
      <c r="J348" s="101"/>
      <c r="K348" s="8"/>
      <c r="L348" s="8"/>
    </row>
    <row r="349" spans="1:12" s="1" customFormat="1" ht="25.5" customHeight="1" x14ac:dyDescent="0.2">
      <c r="A349" s="21">
        <v>3</v>
      </c>
      <c r="B349" s="41" t="s">
        <v>23</v>
      </c>
      <c r="C349" s="43" t="s">
        <v>31</v>
      </c>
      <c r="D349" s="102"/>
      <c r="E349" s="102"/>
      <c r="F349" s="102"/>
      <c r="G349" s="103"/>
      <c r="H349" s="103"/>
      <c r="I349" s="103"/>
      <c r="J349" s="103"/>
      <c r="K349" s="8"/>
      <c r="L349" s="8"/>
    </row>
    <row r="350" spans="1:12" s="1" customFormat="1" ht="12.75" x14ac:dyDescent="0.2">
      <c r="A350" s="29" t="s">
        <v>24</v>
      </c>
      <c r="B350" s="30"/>
      <c r="C350" s="9"/>
      <c r="D350" s="31"/>
      <c r="E350" s="7"/>
      <c r="F350" s="32"/>
      <c r="G350" s="32"/>
      <c r="H350" s="32"/>
      <c r="I350" s="30"/>
      <c r="J350" s="33"/>
      <c r="K350" s="30"/>
      <c r="L350" s="30"/>
    </row>
    <row r="351" spans="1:12" s="1" customFormat="1" ht="12.75" x14ac:dyDescent="0.2">
      <c r="A351" s="3" t="s">
        <v>25</v>
      </c>
      <c r="B351" s="3"/>
      <c r="C351" s="4"/>
      <c r="D351" s="5"/>
      <c r="E351" s="6"/>
      <c r="F351" s="6"/>
      <c r="G351" s="6"/>
      <c r="H351" s="6"/>
      <c r="I351" s="3"/>
      <c r="J351" s="4"/>
      <c r="K351" s="3"/>
      <c r="L351" s="3"/>
    </row>
    <row r="352" spans="1:12" s="1" customFormat="1" ht="12.75" x14ac:dyDescent="0.2">
      <c r="A352" s="3" t="s">
        <v>26</v>
      </c>
      <c r="B352" s="3"/>
      <c r="C352" s="4"/>
      <c r="D352" s="5"/>
      <c r="E352" s="6"/>
      <c r="F352" s="6"/>
      <c r="G352" s="6"/>
      <c r="H352" s="6"/>
      <c r="I352" s="3"/>
      <c r="J352" s="4"/>
      <c r="K352" s="3"/>
      <c r="L352" s="3"/>
    </row>
    <row r="353" spans="1:12" s="1" customFormat="1" ht="12.75" x14ac:dyDescent="0.2">
      <c r="A353" s="34" t="s">
        <v>11</v>
      </c>
      <c r="B353" s="3"/>
      <c r="C353" s="4"/>
      <c r="D353" s="5"/>
      <c r="E353" s="6"/>
      <c r="F353" s="6"/>
      <c r="G353" s="6"/>
      <c r="H353" s="6"/>
      <c r="I353" s="3"/>
      <c r="J353" s="4"/>
      <c r="K353" s="3"/>
      <c r="L353" s="3"/>
    </row>
    <row r="354" spans="1:12" s="1" customFormat="1" ht="12.75" x14ac:dyDescent="0.2">
      <c r="A354" s="3" t="s">
        <v>12</v>
      </c>
      <c r="B354" s="3"/>
      <c r="C354" s="4"/>
      <c r="D354" s="5"/>
      <c r="E354" s="6"/>
      <c r="F354" s="6"/>
      <c r="G354" s="6"/>
      <c r="H354" s="6"/>
      <c r="I354" s="3"/>
      <c r="J354" s="4"/>
      <c r="K354" s="3"/>
      <c r="L354" s="3"/>
    </row>
    <row r="355" spans="1:12" s="1" customFormat="1" ht="12.75" x14ac:dyDescent="0.2">
      <c r="A355" s="3" t="s">
        <v>27</v>
      </c>
      <c r="B355" s="3"/>
      <c r="C355" s="4"/>
      <c r="D355" s="5"/>
      <c r="E355" s="6"/>
      <c r="F355" s="6"/>
      <c r="G355" s="6"/>
      <c r="H355" s="6"/>
      <c r="I355" s="3"/>
      <c r="J355" s="4"/>
      <c r="K355" s="3"/>
      <c r="L355" s="3"/>
    </row>
    <row r="356" spans="1:12" s="1" customFormat="1" ht="12.75" x14ac:dyDescent="0.2">
      <c r="A356" s="3" t="s">
        <v>28</v>
      </c>
      <c r="B356" s="3"/>
      <c r="C356" s="4"/>
      <c r="D356" s="5"/>
      <c r="E356" s="6"/>
      <c r="F356" s="6"/>
      <c r="G356" s="6"/>
      <c r="H356" s="6"/>
      <c r="I356" s="3"/>
      <c r="J356" s="4"/>
      <c r="K356" s="3"/>
      <c r="L356" s="3"/>
    </row>
    <row r="360" spans="1:12" x14ac:dyDescent="0.25">
      <c r="H360" t="s">
        <v>153</v>
      </c>
    </row>
    <row r="361" spans="1:12" x14ac:dyDescent="0.25">
      <c r="B361" t="s">
        <v>149</v>
      </c>
      <c r="H361" t="s">
        <v>150</v>
      </c>
    </row>
    <row r="362" spans="1:12" x14ac:dyDescent="0.25">
      <c r="B362" t="s">
        <v>151</v>
      </c>
      <c r="H362" t="s">
        <v>152</v>
      </c>
    </row>
    <row r="365" spans="1:12" s="1" customFormat="1" ht="26.25" customHeight="1" x14ac:dyDescent="0.2">
      <c r="A365" s="36" t="s">
        <v>77</v>
      </c>
      <c r="B365" s="3"/>
      <c r="C365" s="4"/>
      <c r="D365" s="5"/>
      <c r="E365" s="37"/>
      <c r="F365" s="7"/>
      <c r="G365" s="7"/>
      <c r="H365" s="7"/>
      <c r="I365" s="8"/>
      <c r="J365" s="9"/>
      <c r="K365" s="8" t="s">
        <v>32</v>
      </c>
      <c r="L365" s="8" t="s">
        <v>53</v>
      </c>
    </row>
    <row r="366" spans="1:12" s="1" customFormat="1" ht="50.25" customHeight="1" x14ac:dyDescent="0.2">
      <c r="A366" s="10" t="s">
        <v>1</v>
      </c>
      <c r="B366" s="11" t="s">
        <v>13</v>
      </c>
      <c r="C366" s="11" t="s">
        <v>2</v>
      </c>
      <c r="D366" s="12" t="s">
        <v>36</v>
      </c>
      <c r="E366" s="13" t="s">
        <v>3</v>
      </c>
      <c r="F366" s="14" t="s">
        <v>4</v>
      </c>
      <c r="G366" s="14" t="s">
        <v>0</v>
      </c>
      <c r="H366" s="14" t="s">
        <v>148</v>
      </c>
      <c r="I366" s="14" t="s">
        <v>5</v>
      </c>
      <c r="J366" s="15" t="s">
        <v>6</v>
      </c>
      <c r="K366" s="15" t="s">
        <v>37</v>
      </c>
      <c r="L366" s="15" t="s">
        <v>14</v>
      </c>
    </row>
    <row r="367" spans="1:12" s="1" customFormat="1" ht="18" customHeight="1" x14ac:dyDescent="0.2">
      <c r="A367" s="47"/>
      <c r="B367" s="53" t="s">
        <v>78</v>
      </c>
      <c r="C367" s="48"/>
      <c r="D367" s="48"/>
      <c r="E367" s="48"/>
      <c r="F367" s="48"/>
      <c r="G367" s="48"/>
      <c r="H367" s="48"/>
      <c r="I367" s="48"/>
      <c r="J367" s="49"/>
      <c r="K367" s="49"/>
      <c r="L367" s="49"/>
    </row>
    <row r="368" spans="1:12" s="1" customFormat="1" ht="12.75" x14ac:dyDescent="0.2">
      <c r="A368" s="136">
        <v>1</v>
      </c>
      <c r="B368" s="46" t="s">
        <v>116</v>
      </c>
      <c r="C368" s="137" t="s">
        <v>39</v>
      </c>
      <c r="D368" s="89">
        <v>2</v>
      </c>
      <c r="E368" s="130"/>
      <c r="F368" s="138"/>
      <c r="G368" s="131">
        <f>D368*E368</f>
        <v>0</v>
      </c>
      <c r="H368" s="132"/>
      <c r="I368" s="133"/>
      <c r="J368" s="134"/>
      <c r="K368" s="104"/>
      <c r="L368" s="104"/>
    </row>
    <row r="369" spans="1:12" s="1" customFormat="1" ht="12.75" x14ac:dyDescent="0.2">
      <c r="A369" s="106"/>
      <c r="B369" s="39" t="s">
        <v>146</v>
      </c>
      <c r="C369" s="88"/>
      <c r="D369" s="89"/>
      <c r="E369" s="108"/>
      <c r="F369" s="93"/>
      <c r="G369" s="95"/>
      <c r="H369" s="84"/>
      <c r="I369" s="117"/>
      <c r="J369" s="135"/>
      <c r="K369" s="99"/>
      <c r="L369" s="99"/>
    </row>
    <row r="370" spans="1:12" s="1" customFormat="1" ht="12.75" x14ac:dyDescent="0.2">
      <c r="A370" s="136">
        <v>2</v>
      </c>
      <c r="B370" s="67" t="s">
        <v>128</v>
      </c>
      <c r="C370" s="137" t="s">
        <v>39</v>
      </c>
      <c r="D370" s="89">
        <v>1</v>
      </c>
      <c r="E370" s="130"/>
      <c r="F370" s="138"/>
      <c r="G370" s="131">
        <f>D370*E370</f>
        <v>0</v>
      </c>
      <c r="H370" s="132"/>
      <c r="I370" s="132"/>
      <c r="J370" s="132"/>
      <c r="K370" s="132"/>
      <c r="L370" s="132"/>
    </row>
    <row r="371" spans="1:12" s="1" customFormat="1" ht="12.75" x14ac:dyDescent="0.2">
      <c r="A371" s="106"/>
      <c r="B371" s="39" t="s">
        <v>146</v>
      </c>
      <c r="C371" s="88"/>
      <c r="D371" s="89"/>
      <c r="E371" s="108"/>
      <c r="F371" s="93"/>
      <c r="G371" s="95"/>
      <c r="H371" s="84"/>
      <c r="I371" s="84"/>
      <c r="J371" s="84"/>
      <c r="K371" s="84"/>
      <c r="L371" s="84"/>
    </row>
    <row r="372" spans="1:12" s="1" customFormat="1" ht="25.5" x14ac:dyDescent="0.2">
      <c r="A372" s="136">
        <v>3</v>
      </c>
      <c r="B372" s="46" t="s">
        <v>79</v>
      </c>
      <c r="C372" s="87" t="s">
        <v>39</v>
      </c>
      <c r="D372" s="89">
        <v>3</v>
      </c>
      <c r="E372" s="107"/>
      <c r="F372" s="92"/>
      <c r="G372" s="131">
        <f t="shared" ref="G372" si="57">D372*E372</f>
        <v>0</v>
      </c>
      <c r="H372" s="83"/>
      <c r="I372" s="114"/>
      <c r="J372" s="143"/>
      <c r="K372" s="105"/>
      <c r="L372" s="105"/>
    </row>
    <row r="373" spans="1:12" s="1" customFormat="1" ht="12.75" x14ac:dyDescent="0.2">
      <c r="A373" s="106"/>
      <c r="B373" s="39" t="s">
        <v>146</v>
      </c>
      <c r="C373" s="88"/>
      <c r="D373" s="89"/>
      <c r="E373" s="108"/>
      <c r="F373" s="93"/>
      <c r="G373" s="95"/>
      <c r="H373" s="84"/>
      <c r="I373" s="117"/>
      <c r="J373" s="135"/>
      <c r="K373" s="99"/>
      <c r="L373" s="99"/>
    </row>
    <row r="374" spans="1:12" s="1" customFormat="1" ht="12.75" x14ac:dyDescent="0.2">
      <c r="A374" s="136">
        <v>4</v>
      </c>
      <c r="B374" s="38" t="s">
        <v>80</v>
      </c>
      <c r="C374" s="87" t="s">
        <v>39</v>
      </c>
      <c r="D374" s="89">
        <v>3</v>
      </c>
      <c r="E374" s="107"/>
      <c r="F374" s="92"/>
      <c r="G374" s="131">
        <f t="shared" ref="G374" si="58">D374*E374</f>
        <v>0</v>
      </c>
      <c r="H374" s="83"/>
      <c r="I374" s="114"/>
      <c r="J374" s="105"/>
      <c r="K374" s="105"/>
      <c r="L374" s="105"/>
    </row>
    <row r="375" spans="1:12" s="1" customFormat="1" ht="12.75" x14ac:dyDescent="0.2">
      <c r="A375" s="106"/>
      <c r="B375" s="39" t="s">
        <v>146</v>
      </c>
      <c r="C375" s="88"/>
      <c r="D375" s="89"/>
      <c r="E375" s="108"/>
      <c r="F375" s="93"/>
      <c r="G375" s="95"/>
      <c r="H375" s="84"/>
      <c r="I375" s="117"/>
      <c r="J375" s="99"/>
      <c r="K375" s="99"/>
      <c r="L375" s="99"/>
    </row>
    <row r="376" spans="1:12" s="1" customFormat="1" ht="12.75" x14ac:dyDescent="0.2">
      <c r="A376" s="136">
        <v>5</v>
      </c>
      <c r="B376" s="38" t="s">
        <v>42</v>
      </c>
      <c r="C376" s="87" t="s">
        <v>39</v>
      </c>
      <c r="D376" s="89">
        <v>3</v>
      </c>
      <c r="E376" s="107"/>
      <c r="F376" s="92"/>
      <c r="G376" s="131">
        <f t="shared" ref="G376" si="59">D376*E376</f>
        <v>0</v>
      </c>
      <c r="H376" s="83"/>
      <c r="I376" s="114"/>
      <c r="J376" s="105"/>
      <c r="K376" s="105"/>
      <c r="L376" s="105"/>
    </row>
    <row r="377" spans="1:12" s="1" customFormat="1" ht="12.75" x14ac:dyDescent="0.2">
      <c r="A377" s="106"/>
      <c r="B377" s="39" t="s">
        <v>146</v>
      </c>
      <c r="C377" s="88"/>
      <c r="D377" s="89"/>
      <c r="E377" s="108"/>
      <c r="F377" s="93"/>
      <c r="G377" s="95"/>
      <c r="H377" s="84"/>
      <c r="I377" s="117"/>
      <c r="J377" s="99"/>
      <c r="K377" s="99"/>
      <c r="L377" s="99"/>
    </row>
    <row r="378" spans="1:12" s="1" customFormat="1" ht="25.5" x14ac:dyDescent="0.2">
      <c r="A378" s="136">
        <v>6</v>
      </c>
      <c r="B378" s="38" t="s">
        <v>46</v>
      </c>
      <c r="C378" s="87" t="s">
        <v>39</v>
      </c>
      <c r="D378" s="89">
        <v>4</v>
      </c>
      <c r="E378" s="107"/>
      <c r="F378" s="92"/>
      <c r="G378" s="131">
        <f t="shared" ref="G378" si="60">D378*E378</f>
        <v>0</v>
      </c>
      <c r="H378" s="83"/>
      <c r="I378" s="114"/>
      <c r="J378" s="105"/>
      <c r="K378" s="105"/>
      <c r="L378" s="105"/>
    </row>
    <row r="379" spans="1:12" s="1" customFormat="1" ht="12.75" x14ac:dyDescent="0.2">
      <c r="A379" s="106"/>
      <c r="B379" s="39" t="s">
        <v>146</v>
      </c>
      <c r="C379" s="88"/>
      <c r="D379" s="89"/>
      <c r="E379" s="130"/>
      <c r="F379" s="93"/>
      <c r="G379" s="95"/>
      <c r="H379" s="84"/>
      <c r="I379" s="117"/>
      <c r="J379" s="99"/>
      <c r="K379" s="99"/>
      <c r="L379" s="99"/>
    </row>
    <row r="380" spans="1:12" s="1" customFormat="1" ht="12.75" x14ac:dyDescent="0.2">
      <c r="A380" s="136">
        <v>7</v>
      </c>
      <c r="B380" s="38" t="s">
        <v>43</v>
      </c>
      <c r="C380" s="87" t="s">
        <v>39</v>
      </c>
      <c r="D380" s="89">
        <v>3</v>
      </c>
      <c r="E380" s="129"/>
      <c r="F380" s="92"/>
      <c r="G380" s="131">
        <f t="shared" ref="G380" si="61">D380*E380</f>
        <v>0</v>
      </c>
      <c r="H380" s="83"/>
      <c r="I380" s="114"/>
      <c r="J380" s="143"/>
      <c r="K380" s="105"/>
      <c r="L380" s="105"/>
    </row>
    <row r="381" spans="1:12" s="1" customFormat="1" ht="12.75" x14ac:dyDescent="0.2">
      <c r="A381" s="106"/>
      <c r="B381" s="55" t="s">
        <v>146</v>
      </c>
      <c r="C381" s="109"/>
      <c r="D381" s="89"/>
      <c r="E381" s="129"/>
      <c r="F381" s="111"/>
      <c r="G381" s="112"/>
      <c r="H381" s="113"/>
      <c r="I381" s="115"/>
      <c r="J381" s="134"/>
      <c r="K381" s="116"/>
      <c r="L381" s="116"/>
    </row>
    <row r="382" spans="1:12" s="44" customFormat="1" ht="12.75" x14ac:dyDescent="0.2">
      <c r="A382" s="56"/>
      <c r="B382" s="57" t="s">
        <v>35</v>
      </c>
      <c r="C382" s="58"/>
      <c r="D382" s="59"/>
      <c r="E382" s="60"/>
      <c r="F382" s="61"/>
      <c r="G382" s="45">
        <f>SUM(G368:G381)</f>
        <v>0</v>
      </c>
      <c r="H382" s="45">
        <f>SUM(H368:H381)</f>
        <v>0</v>
      </c>
      <c r="I382" s="61"/>
      <c r="J382" s="62"/>
      <c r="K382" s="62"/>
      <c r="L382" s="62"/>
    </row>
    <row r="383" spans="1:12" s="81" customFormat="1" ht="20.25" x14ac:dyDescent="0.3">
      <c r="A383" s="77" t="s">
        <v>7</v>
      </c>
      <c r="B383" s="78"/>
      <c r="C383" s="144"/>
      <c r="D383" s="144"/>
      <c r="E383" s="144"/>
      <c r="F383" s="144"/>
      <c r="G383" s="79"/>
      <c r="H383" s="79"/>
      <c r="I383" s="80"/>
      <c r="J383" s="80"/>
      <c r="K383" s="80"/>
      <c r="L383" s="80"/>
    </row>
    <row r="384" spans="1:12" s="1" customFormat="1" ht="25.5" customHeight="1" x14ac:dyDescent="0.2">
      <c r="A384" s="17" t="s">
        <v>1</v>
      </c>
      <c r="B384" s="70" t="s">
        <v>15</v>
      </c>
      <c r="C384" s="17" t="s">
        <v>8</v>
      </c>
      <c r="D384" s="119" t="s">
        <v>16</v>
      </c>
      <c r="E384" s="120"/>
      <c r="F384" s="120"/>
      <c r="G384" s="120"/>
      <c r="H384" s="120"/>
      <c r="I384" s="120"/>
      <c r="J384" s="121"/>
      <c r="K384" s="18"/>
      <c r="L384" s="18"/>
    </row>
    <row r="385" spans="1:12" s="1" customFormat="1" ht="12.75" x14ac:dyDescent="0.2">
      <c r="A385" s="20">
        <v>1</v>
      </c>
      <c r="B385" s="65" t="s">
        <v>116</v>
      </c>
      <c r="C385" s="69" t="s">
        <v>9</v>
      </c>
      <c r="D385" s="100"/>
      <c r="E385" s="100"/>
      <c r="F385" s="100"/>
      <c r="G385" s="101"/>
      <c r="H385" s="101"/>
      <c r="I385" s="101"/>
      <c r="J385" s="101"/>
      <c r="K385" s="8"/>
      <c r="L385" s="8"/>
    </row>
    <row r="386" spans="1:12" s="1" customFormat="1" ht="12.75" x14ac:dyDescent="0.2">
      <c r="A386" s="20">
        <v>2</v>
      </c>
      <c r="B386" s="65" t="s">
        <v>128</v>
      </c>
      <c r="C386" s="69" t="s">
        <v>9</v>
      </c>
      <c r="D386" s="100"/>
      <c r="E386" s="100"/>
      <c r="F386" s="100"/>
      <c r="G386" s="101"/>
      <c r="H386" s="101"/>
      <c r="I386" s="101"/>
      <c r="J386" s="101"/>
      <c r="K386" s="8"/>
      <c r="L386" s="8"/>
    </row>
    <row r="387" spans="1:12" s="1" customFormat="1" ht="25.5" x14ac:dyDescent="0.2">
      <c r="A387" s="20">
        <v>3</v>
      </c>
      <c r="B387" s="65" t="s">
        <v>79</v>
      </c>
      <c r="C387" s="69" t="s">
        <v>9</v>
      </c>
      <c r="D387" s="85"/>
      <c r="E387" s="85"/>
      <c r="F387" s="85"/>
      <c r="G387" s="86"/>
      <c r="H387" s="86"/>
      <c r="I387" s="86"/>
      <c r="J387" s="86"/>
      <c r="K387" s="8"/>
      <c r="L387" s="8"/>
    </row>
    <row r="388" spans="1:12" s="1" customFormat="1" ht="12.75" x14ac:dyDescent="0.2">
      <c r="A388" s="20">
        <v>4</v>
      </c>
      <c r="B388" s="50" t="s">
        <v>80</v>
      </c>
      <c r="C388" s="20" t="s">
        <v>9</v>
      </c>
      <c r="D388" s="85"/>
      <c r="E388" s="85"/>
      <c r="F388" s="85"/>
      <c r="G388" s="86"/>
      <c r="H388" s="86"/>
      <c r="I388" s="86"/>
      <c r="J388" s="86"/>
      <c r="K388" s="8"/>
      <c r="L388" s="8"/>
    </row>
    <row r="389" spans="1:12" s="1" customFormat="1" ht="12.75" x14ac:dyDescent="0.2">
      <c r="A389" s="20">
        <v>5</v>
      </c>
      <c r="B389" s="51" t="s">
        <v>42</v>
      </c>
      <c r="C389" s="20" t="s">
        <v>9</v>
      </c>
      <c r="D389" s="85"/>
      <c r="E389" s="85"/>
      <c r="F389" s="85"/>
      <c r="G389" s="86"/>
      <c r="H389" s="86"/>
      <c r="I389" s="86"/>
      <c r="J389" s="86"/>
      <c r="K389" s="8"/>
      <c r="L389" s="8"/>
    </row>
    <row r="390" spans="1:12" s="1" customFormat="1" ht="25.5" x14ac:dyDescent="0.2">
      <c r="A390" s="20">
        <v>6</v>
      </c>
      <c r="B390" s="51" t="s">
        <v>46</v>
      </c>
      <c r="C390" s="20" t="s">
        <v>9</v>
      </c>
      <c r="D390" s="85"/>
      <c r="E390" s="85"/>
      <c r="F390" s="85"/>
      <c r="G390" s="86"/>
      <c r="H390" s="86"/>
      <c r="I390" s="86"/>
      <c r="J390" s="86"/>
      <c r="K390" s="8"/>
      <c r="L390" s="8"/>
    </row>
    <row r="391" spans="1:12" s="1" customFormat="1" ht="12.75" x14ac:dyDescent="0.2">
      <c r="A391" s="20">
        <v>7</v>
      </c>
      <c r="B391" s="51" t="s">
        <v>43</v>
      </c>
      <c r="C391" s="20" t="s">
        <v>9</v>
      </c>
      <c r="D391" s="85"/>
      <c r="E391" s="85"/>
      <c r="F391" s="85"/>
      <c r="G391" s="86"/>
      <c r="H391" s="86"/>
      <c r="I391" s="86"/>
      <c r="J391" s="86"/>
      <c r="K391" s="8"/>
      <c r="L391" s="8"/>
    </row>
    <row r="392" spans="1:12" s="1" customFormat="1" ht="12.75" x14ac:dyDescent="0.2">
      <c r="A392" s="20">
        <v>8</v>
      </c>
      <c r="B392" s="52" t="s">
        <v>48</v>
      </c>
      <c r="C392" s="20" t="s">
        <v>9</v>
      </c>
      <c r="D392" s="85"/>
      <c r="E392" s="85"/>
      <c r="F392" s="85"/>
      <c r="G392" s="86"/>
      <c r="H392" s="86"/>
      <c r="I392" s="86"/>
      <c r="J392" s="86"/>
      <c r="K392" s="8"/>
      <c r="L392" s="8"/>
    </row>
    <row r="393" spans="1:12" s="1" customFormat="1" ht="25.5" customHeight="1" x14ac:dyDescent="0.2">
      <c r="A393" s="25" t="s">
        <v>1</v>
      </c>
      <c r="B393" s="26" t="s">
        <v>17</v>
      </c>
      <c r="C393" s="22" t="s">
        <v>8</v>
      </c>
      <c r="D393" s="96" t="s">
        <v>18</v>
      </c>
      <c r="E393" s="97"/>
      <c r="F393" s="97"/>
      <c r="G393" s="97"/>
      <c r="H393" s="97"/>
      <c r="I393" s="97"/>
      <c r="J393" s="97"/>
      <c r="K393" s="23"/>
      <c r="L393" s="23"/>
    </row>
    <row r="394" spans="1:12" s="1" customFormat="1" ht="25.5" customHeight="1" x14ac:dyDescent="0.2">
      <c r="A394" s="24">
        <v>1</v>
      </c>
      <c r="B394" s="122" t="s">
        <v>154</v>
      </c>
      <c r="C394" s="123"/>
      <c r="D394" s="123"/>
      <c r="E394" s="123"/>
      <c r="F394" s="123"/>
      <c r="G394" s="123"/>
      <c r="H394" s="123"/>
      <c r="I394" s="123"/>
      <c r="J394" s="124"/>
      <c r="K394" s="18"/>
      <c r="L394" s="18"/>
    </row>
    <row r="395" spans="1:12" s="1" customFormat="1" ht="25.5" customHeight="1" x14ac:dyDescent="0.2">
      <c r="A395" s="24">
        <v>2</v>
      </c>
      <c r="B395" s="125" t="s">
        <v>33</v>
      </c>
      <c r="C395" s="126"/>
      <c r="D395" s="126"/>
      <c r="E395" s="126"/>
      <c r="F395" s="126"/>
      <c r="G395" s="126"/>
      <c r="H395" s="126"/>
      <c r="I395" s="126"/>
      <c r="J395" s="127"/>
      <c r="K395" s="18"/>
      <c r="L395" s="18"/>
    </row>
    <row r="396" spans="1:12" s="1" customFormat="1" ht="25.5" customHeight="1" x14ac:dyDescent="0.2">
      <c r="A396" s="27" t="s">
        <v>1</v>
      </c>
      <c r="B396" s="28" t="s">
        <v>19</v>
      </c>
      <c r="C396" s="35" t="s">
        <v>20</v>
      </c>
      <c r="D396" s="98" t="s">
        <v>21</v>
      </c>
      <c r="E396" s="98"/>
      <c r="F396" s="98"/>
      <c r="G396" s="99"/>
      <c r="H396" s="99"/>
      <c r="I396" s="99"/>
      <c r="J396" s="99"/>
      <c r="K396" s="18"/>
      <c r="L396" s="18"/>
    </row>
    <row r="397" spans="1:12" s="1" customFormat="1" ht="25.5" customHeight="1" x14ac:dyDescent="0.2">
      <c r="A397" s="21">
        <v>1</v>
      </c>
      <c r="B397" s="40" t="s">
        <v>22</v>
      </c>
      <c r="C397" s="42" t="s">
        <v>29</v>
      </c>
      <c r="D397" s="100"/>
      <c r="E397" s="100"/>
      <c r="F397" s="100"/>
      <c r="G397" s="101"/>
      <c r="H397" s="101"/>
      <c r="I397" s="101"/>
      <c r="J397" s="101"/>
      <c r="K397" s="8"/>
      <c r="L397" s="8"/>
    </row>
    <row r="398" spans="1:12" s="1" customFormat="1" ht="25.5" customHeight="1" x14ac:dyDescent="0.2">
      <c r="A398" s="21">
        <v>2</v>
      </c>
      <c r="B398" s="40" t="s">
        <v>10</v>
      </c>
      <c r="C398" s="42" t="s">
        <v>30</v>
      </c>
      <c r="D398" s="100"/>
      <c r="E398" s="100"/>
      <c r="F398" s="100"/>
      <c r="G398" s="101"/>
      <c r="H398" s="101"/>
      <c r="I398" s="101"/>
      <c r="J398" s="101"/>
      <c r="K398" s="8"/>
      <c r="L398" s="8"/>
    </row>
    <row r="399" spans="1:12" s="1" customFormat="1" ht="25.5" customHeight="1" x14ac:dyDescent="0.2">
      <c r="A399" s="21">
        <v>3</v>
      </c>
      <c r="B399" s="41" t="s">
        <v>23</v>
      </c>
      <c r="C399" s="43" t="s">
        <v>31</v>
      </c>
      <c r="D399" s="102"/>
      <c r="E399" s="102"/>
      <c r="F399" s="102"/>
      <c r="G399" s="103"/>
      <c r="H399" s="103"/>
      <c r="I399" s="103"/>
      <c r="J399" s="103"/>
      <c r="K399" s="8"/>
      <c r="L399" s="8"/>
    </row>
    <row r="400" spans="1:12" s="1" customFormat="1" ht="12.75" x14ac:dyDescent="0.2">
      <c r="A400" s="29" t="s">
        <v>24</v>
      </c>
      <c r="B400" s="30"/>
      <c r="C400" s="9"/>
      <c r="D400" s="31"/>
      <c r="E400" s="7"/>
      <c r="F400" s="32"/>
      <c r="G400" s="32"/>
      <c r="H400" s="32"/>
      <c r="I400" s="30"/>
      <c r="J400" s="33"/>
      <c r="K400" s="30"/>
      <c r="L400" s="30"/>
    </row>
    <row r="401" spans="1:12" s="1" customFormat="1" ht="12.75" x14ac:dyDescent="0.2">
      <c r="A401" s="3" t="s">
        <v>25</v>
      </c>
      <c r="B401" s="3"/>
      <c r="C401" s="4"/>
      <c r="D401" s="5"/>
      <c r="E401" s="6"/>
      <c r="F401" s="6"/>
      <c r="G401" s="6"/>
      <c r="H401" s="6"/>
      <c r="I401" s="3"/>
      <c r="J401" s="4"/>
      <c r="K401" s="3"/>
      <c r="L401" s="3"/>
    </row>
    <row r="402" spans="1:12" s="1" customFormat="1" ht="12.75" x14ac:dyDescent="0.2">
      <c r="A402" s="3" t="s">
        <v>26</v>
      </c>
      <c r="B402" s="3"/>
      <c r="C402" s="4"/>
      <c r="D402" s="5"/>
      <c r="E402" s="6"/>
      <c r="F402" s="6"/>
      <c r="G402" s="6"/>
      <c r="H402" s="6"/>
      <c r="I402" s="3"/>
      <c r="J402" s="4"/>
      <c r="K402" s="3"/>
      <c r="L402" s="3"/>
    </row>
    <row r="403" spans="1:12" s="1" customFormat="1" ht="12.75" x14ac:dyDescent="0.2">
      <c r="A403" s="34" t="s">
        <v>11</v>
      </c>
      <c r="B403" s="3"/>
      <c r="C403" s="4"/>
      <c r="D403" s="5"/>
      <c r="E403" s="6"/>
      <c r="F403" s="6"/>
      <c r="G403" s="6"/>
      <c r="H403" s="6"/>
      <c r="I403" s="3"/>
      <c r="J403" s="4"/>
      <c r="K403" s="3"/>
      <c r="L403" s="3"/>
    </row>
    <row r="404" spans="1:12" s="1" customFormat="1" ht="12.75" x14ac:dyDescent="0.2">
      <c r="A404" s="3" t="s">
        <v>12</v>
      </c>
      <c r="B404" s="3"/>
      <c r="C404" s="4"/>
      <c r="D404" s="5"/>
      <c r="E404" s="6"/>
      <c r="F404" s="6"/>
      <c r="G404" s="6"/>
      <c r="H404" s="6"/>
      <c r="I404" s="3"/>
      <c r="J404" s="4"/>
      <c r="K404" s="3"/>
      <c r="L404" s="3"/>
    </row>
    <row r="405" spans="1:12" s="1" customFormat="1" ht="12.75" x14ac:dyDescent="0.2">
      <c r="A405" s="3" t="s">
        <v>27</v>
      </c>
      <c r="B405" s="3"/>
      <c r="C405" s="4"/>
      <c r="D405" s="5"/>
      <c r="E405" s="6"/>
      <c r="F405" s="6"/>
      <c r="G405" s="6"/>
      <c r="H405" s="6"/>
      <c r="I405" s="3"/>
      <c r="J405" s="4"/>
      <c r="K405" s="3"/>
      <c r="L405" s="3"/>
    </row>
    <row r="406" spans="1:12" s="1" customFormat="1" ht="12.75" x14ac:dyDescent="0.2">
      <c r="A406" s="3" t="s">
        <v>28</v>
      </c>
      <c r="B406" s="3"/>
      <c r="C406" s="4"/>
      <c r="D406" s="5"/>
      <c r="E406" s="6"/>
      <c r="F406" s="6"/>
      <c r="G406" s="6"/>
      <c r="H406" s="6"/>
      <c r="I406" s="3"/>
      <c r="J406" s="4"/>
      <c r="K406" s="3"/>
      <c r="L406" s="3"/>
    </row>
    <row r="410" spans="1:12" x14ac:dyDescent="0.25">
      <c r="H410" t="s">
        <v>153</v>
      </c>
    </row>
    <row r="411" spans="1:12" x14ac:dyDescent="0.25">
      <c r="B411" t="s">
        <v>149</v>
      </c>
      <c r="H411" t="s">
        <v>150</v>
      </c>
    </row>
    <row r="412" spans="1:12" x14ac:dyDescent="0.25">
      <c r="B412" t="s">
        <v>151</v>
      </c>
      <c r="H412" t="s">
        <v>152</v>
      </c>
    </row>
    <row r="415" spans="1:12" s="1" customFormat="1" ht="26.25" customHeight="1" x14ac:dyDescent="0.2">
      <c r="A415" s="36" t="s">
        <v>81</v>
      </c>
      <c r="B415" s="3"/>
      <c r="C415" s="4"/>
      <c r="D415" s="5"/>
      <c r="E415" s="37"/>
      <c r="F415" s="7"/>
      <c r="G415" s="7"/>
      <c r="H415" s="7"/>
      <c r="I415" s="8"/>
      <c r="J415" s="9"/>
      <c r="K415" s="8" t="s">
        <v>32</v>
      </c>
      <c r="L415" s="8" t="s">
        <v>53</v>
      </c>
    </row>
    <row r="416" spans="1:12" s="1" customFormat="1" ht="50.25" customHeight="1" x14ac:dyDescent="0.2">
      <c r="A416" s="10" t="s">
        <v>1</v>
      </c>
      <c r="B416" s="11" t="s">
        <v>13</v>
      </c>
      <c r="C416" s="11" t="s">
        <v>2</v>
      </c>
      <c r="D416" s="12" t="s">
        <v>36</v>
      </c>
      <c r="E416" s="13" t="s">
        <v>3</v>
      </c>
      <c r="F416" s="14" t="s">
        <v>4</v>
      </c>
      <c r="G416" s="14" t="s">
        <v>0</v>
      </c>
      <c r="H416" s="14" t="s">
        <v>148</v>
      </c>
      <c r="I416" s="14" t="s">
        <v>5</v>
      </c>
      <c r="J416" s="15" t="s">
        <v>6</v>
      </c>
      <c r="K416" s="15" t="s">
        <v>37</v>
      </c>
      <c r="L416" s="15" t="s">
        <v>14</v>
      </c>
    </row>
    <row r="417" spans="1:12" s="1" customFormat="1" ht="18" customHeight="1" x14ac:dyDescent="0.2">
      <c r="A417" s="47"/>
      <c r="B417" s="53" t="s">
        <v>82</v>
      </c>
      <c r="C417" s="48"/>
      <c r="D417" s="48"/>
      <c r="E417" s="48"/>
      <c r="F417" s="48"/>
      <c r="G417" s="48"/>
      <c r="H417" s="48"/>
      <c r="I417" s="48"/>
      <c r="J417" s="49"/>
      <c r="K417" s="49"/>
      <c r="L417" s="49"/>
    </row>
    <row r="418" spans="1:12" s="1" customFormat="1" ht="25.5" x14ac:dyDescent="0.2">
      <c r="A418" s="136">
        <v>1</v>
      </c>
      <c r="B418" s="46" t="s">
        <v>130</v>
      </c>
      <c r="C418" s="137" t="s">
        <v>39</v>
      </c>
      <c r="D418" s="89">
        <v>3</v>
      </c>
      <c r="E418" s="152"/>
      <c r="F418" s="138"/>
      <c r="G418" s="131">
        <f t="shared" ref="G418" si="62">SUM(D418*E418)</f>
        <v>0</v>
      </c>
      <c r="H418" s="132"/>
      <c r="I418" s="133"/>
      <c r="J418" s="134"/>
      <c r="K418" s="104"/>
      <c r="L418" s="104"/>
    </row>
    <row r="419" spans="1:12" s="1" customFormat="1" ht="12.75" x14ac:dyDescent="0.2">
      <c r="A419" s="106"/>
      <c r="B419" s="39" t="s">
        <v>146</v>
      </c>
      <c r="C419" s="88"/>
      <c r="D419" s="89"/>
      <c r="E419" s="91"/>
      <c r="F419" s="93"/>
      <c r="G419" s="95"/>
      <c r="H419" s="84"/>
      <c r="I419" s="117"/>
      <c r="J419" s="135"/>
      <c r="K419" s="99"/>
      <c r="L419" s="99"/>
    </row>
    <row r="420" spans="1:12" s="1" customFormat="1" ht="25.5" x14ac:dyDescent="0.2">
      <c r="A420" s="136">
        <v>2</v>
      </c>
      <c r="B420" s="46" t="s">
        <v>129</v>
      </c>
      <c r="C420" s="137" t="s">
        <v>39</v>
      </c>
      <c r="D420" s="89">
        <v>2</v>
      </c>
      <c r="E420" s="152"/>
      <c r="F420" s="138"/>
      <c r="G420" s="131">
        <f t="shared" ref="G420" si="63">SUM(D420*E420)</f>
        <v>0</v>
      </c>
      <c r="H420" s="132"/>
      <c r="I420" s="133"/>
      <c r="J420" s="104"/>
      <c r="K420" s="104"/>
      <c r="L420" s="104"/>
    </row>
    <row r="421" spans="1:12" s="1" customFormat="1" ht="12.75" x14ac:dyDescent="0.2">
      <c r="A421" s="106"/>
      <c r="B421" s="39" t="s">
        <v>146</v>
      </c>
      <c r="C421" s="88"/>
      <c r="D421" s="89"/>
      <c r="E421" s="91"/>
      <c r="F421" s="93"/>
      <c r="G421" s="95"/>
      <c r="H421" s="84"/>
      <c r="I421" s="117"/>
      <c r="J421" s="99"/>
      <c r="K421" s="99"/>
      <c r="L421" s="99"/>
    </row>
    <row r="422" spans="1:12" s="1" customFormat="1" ht="25.5" x14ac:dyDescent="0.2">
      <c r="A422" s="136">
        <v>3</v>
      </c>
      <c r="B422" s="46" t="s">
        <v>131</v>
      </c>
      <c r="C422" s="87" t="s">
        <v>39</v>
      </c>
      <c r="D422" s="89">
        <v>3</v>
      </c>
      <c r="E422" s="90"/>
      <c r="F422" s="92"/>
      <c r="G422" s="94">
        <f t="shared" ref="G422" si="64">SUM(D422*E422)</f>
        <v>0</v>
      </c>
      <c r="H422" s="83"/>
      <c r="I422" s="114"/>
      <c r="J422" s="143"/>
      <c r="K422" s="105"/>
      <c r="L422" s="105"/>
    </row>
    <row r="423" spans="1:12" s="1" customFormat="1" ht="12.75" x14ac:dyDescent="0.2">
      <c r="A423" s="106"/>
      <c r="B423" s="39" t="s">
        <v>146</v>
      </c>
      <c r="C423" s="88"/>
      <c r="D423" s="89"/>
      <c r="E423" s="91"/>
      <c r="F423" s="93"/>
      <c r="G423" s="95"/>
      <c r="H423" s="84"/>
      <c r="I423" s="117"/>
      <c r="J423" s="135"/>
      <c r="K423" s="99"/>
      <c r="L423" s="99"/>
    </row>
    <row r="424" spans="1:12" s="1" customFormat="1" ht="25.5" x14ac:dyDescent="0.2">
      <c r="A424" s="136">
        <v>4</v>
      </c>
      <c r="B424" s="46" t="s">
        <v>132</v>
      </c>
      <c r="C424" s="87" t="s">
        <v>39</v>
      </c>
      <c r="D424" s="89">
        <v>2</v>
      </c>
      <c r="E424" s="90"/>
      <c r="F424" s="92"/>
      <c r="G424" s="94">
        <f t="shared" ref="G424" si="65">SUM(D424*E424)</f>
        <v>0</v>
      </c>
      <c r="H424" s="83"/>
      <c r="I424" s="114"/>
      <c r="J424" s="105"/>
      <c r="K424" s="105"/>
      <c r="L424" s="105"/>
    </row>
    <row r="425" spans="1:12" s="1" customFormat="1" ht="12.75" x14ac:dyDescent="0.2">
      <c r="A425" s="106"/>
      <c r="B425" s="39" t="s">
        <v>146</v>
      </c>
      <c r="C425" s="88"/>
      <c r="D425" s="89"/>
      <c r="E425" s="91"/>
      <c r="F425" s="93"/>
      <c r="G425" s="95"/>
      <c r="H425" s="84"/>
      <c r="I425" s="117"/>
      <c r="J425" s="99"/>
      <c r="K425" s="99"/>
      <c r="L425" s="99"/>
    </row>
    <row r="426" spans="1:12" s="1" customFormat="1" ht="12.75" x14ac:dyDescent="0.2">
      <c r="A426" s="136">
        <v>5</v>
      </c>
      <c r="B426" s="38" t="s">
        <v>60</v>
      </c>
      <c r="C426" s="87" t="s">
        <v>39</v>
      </c>
      <c r="D426" s="89">
        <v>5</v>
      </c>
      <c r="E426" s="107"/>
      <c r="F426" s="92"/>
      <c r="G426" s="94">
        <f t="shared" ref="G426" si="66">SUM(D426*E426)</f>
        <v>0</v>
      </c>
      <c r="H426" s="83"/>
      <c r="I426" s="114"/>
      <c r="J426" s="105"/>
      <c r="K426" s="105"/>
      <c r="L426" s="105"/>
    </row>
    <row r="427" spans="1:12" s="1" customFormat="1" ht="12.75" x14ac:dyDescent="0.2">
      <c r="A427" s="106"/>
      <c r="B427" s="39" t="s">
        <v>146</v>
      </c>
      <c r="C427" s="88"/>
      <c r="D427" s="89"/>
      <c r="E427" s="108"/>
      <c r="F427" s="93"/>
      <c r="G427" s="95"/>
      <c r="H427" s="84"/>
      <c r="I427" s="117"/>
      <c r="J427" s="99"/>
      <c r="K427" s="99"/>
      <c r="L427" s="99"/>
    </row>
    <row r="428" spans="1:12" s="1" customFormat="1" ht="12.75" x14ac:dyDescent="0.2">
      <c r="A428" s="136">
        <v>6</v>
      </c>
      <c r="B428" s="38" t="s">
        <v>83</v>
      </c>
      <c r="C428" s="87" t="s">
        <v>39</v>
      </c>
      <c r="D428" s="89">
        <v>5</v>
      </c>
      <c r="E428" s="107"/>
      <c r="F428" s="92"/>
      <c r="G428" s="94">
        <f t="shared" ref="G428" si="67">SUM(D428*E428)</f>
        <v>0</v>
      </c>
      <c r="H428" s="83"/>
      <c r="I428" s="114"/>
      <c r="J428" s="105"/>
      <c r="K428" s="105"/>
      <c r="L428" s="105"/>
    </row>
    <row r="429" spans="1:12" s="1" customFormat="1" ht="12.75" x14ac:dyDescent="0.2">
      <c r="A429" s="106"/>
      <c r="B429" s="39" t="s">
        <v>146</v>
      </c>
      <c r="C429" s="88"/>
      <c r="D429" s="89"/>
      <c r="E429" s="108"/>
      <c r="F429" s="93"/>
      <c r="G429" s="95"/>
      <c r="H429" s="84"/>
      <c r="I429" s="117"/>
      <c r="J429" s="99"/>
      <c r="K429" s="99"/>
      <c r="L429" s="99"/>
    </row>
    <row r="430" spans="1:12" s="1" customFormat="1" ht="12.75" x14ac:dyDescent="0.2">
      <c r="A430" s="136">
        <v>7</v>
      </c>
      <c r="B430" s="38" t="s">
        <v>59</v>
      </c>
      <c r="C430" s="87" t="s">
        <v>39</v>
      </c>
      <c r="D430" s="89">
        <v>10</v>
      </c>
      <c r="E430" s="107"/>
      <c r="F430" s="92"/>
      <c r="G430" s="94">
        <f t="shared" ref="G430" si="68">SUM(D430*E430)</f>
        <v>0</v>
      </c>
      <c r="H430" s="83"/>
      <c r="I430" s="114"/>
      <c r="J430" s="105"/>
      <c r="K430" s="105"/>
      <c r="L430" s="105"/>
    </row>
    <row r="431" spans="1:12" s="1" customFormat="1" ht="12.75" x14ac:dyDescent="0.2">
      <c r="A431" s="106"/>
      <c r="B431" s="39" t="s">
        <v>146</v>
      </c>
      <c r="C431" s="88"/>
      <c r="D431" s="89"/>
      <c r="E431" s="108"/>
      <c r="F431" s="93"/>
      <c r="G431" s="95"/>
      <c r="H431" s="84"/>
      <c r="I431" s="117"/>
      <c r="J431" s="99"/>
      <c r="K431" s="99"/>
      <c r="L431" s="99"/>
    </row>
    <row r="432" spans="1:12" s="1" customFormat="1" ht="25.5" x14ac:dyDescent="0.2">
      <c r="A432" s="136">
        <v>8</v>
      </c>
      <c r="B432" s="38" t="s">
        <v>121</v>
      </c>
      <c r="C432" s="87" t="s">
        <v>39</v>
      </c>
      <c r="D432" s="89">
        <v>5</v>
      </c>
      <c r="E432" s="107"/>
      <c r="F432" s="92"/>
      <c r="G432" s="94">
        <f t="shared" ref="G432:G434" si="69">SUM(D432*E432)</f>
        <v>0</v>
      </c>
      <c r="H432" s="83"/>
      <c r="I432" s="114"/>
      <c r="J432" s="143"/>
      <c r="K432" s="105"/>
      <c r="L432" s="105"/>
    </row>
    <row r="433" spans="1:12" s="1" customFormat="1" ht="12.75" x14ac:dyDescent="0.2">
      <c r="A433" s="106"/>
      <c r="B433" s="63" t="s">
        <v>146</v>
      </c>
      <c r="C433" s="88"/>
      <c r="D433" s="89"/>
      <c r="E433" s="108"/>
      <c r="F433" s="93"/>
      <c r="G433" s="95"/>
      <c r="H433" s="84"/>
      <c r="I433" s="117"/>
      <c r="J433" s="135"/>
      <c r="K433" s="99"/>
      <c r="L433" s="99"/>
    </row>
    <row r="434" spans="1:12" s="1" customFormat="1" ht="25.5" x14ac:dyDescent="0.2">
      <c r="A434" s="163">
        <v>9</v>
      </c>
      <c r="B434" s="82" t="s">
        <v>145</v>
      </c>
      <c r="C434" s="162" t="s">
        <v>39</v>
      </c>
      <c r="D434" s="89">
        <v>6</v>
      </c>
      <c r="E434" s="156"/>
      <c r="F434" s="160"/>
      <c r="G434" s="160">
        <f t="shared" si="69"/>
        <v>0</v>
      </c>
      <c r="H434" s="83"/>
      <c r="I434" s="83"/>
      <c r="J434" s="83"/>
      <c r="K434" s="83"/>
      <c r="L434" s="83"/>
    </row>
    <row r="435" spans="1:12" s="1" customFormat="1" ht="12.75" x14ac:dyDescent="0.2">
      <c r="A435" s="164"/>
      <c r="B435" s="39" t="s">
        <v>146</v>
      </c>
      <c r="C435" s="162"/>
      <c r="D435" s="89"/>
      <c r="E435" s="155"/>
      <c r="F435" s="161"/>
      <c r="G435" s="161"/>
      <c r="H435" s="84"/>
      <c r="I435" s="84"/>
      <c r="J435" s="84"/>
      <c r="K435" s="84"/>
      <c r="L435" s="84"/>
    </row>
    <row r="436" spans="1:12" s="1" customFormat="1" ht="12.75" x14ac:dyDescent="0.2">
      <c r="A436" s="136">
        <v>10</v>
      </c>
      <c r="B436" s="46" t="s">
        <v>84</v>
      </c>
      <c r="C436" s="87" t="s">
        <v>39</v>
      </c>
      <c r="D436" s="89">
        <v>10</v>
      </c>
      <c r="E436" s="107"/>
      <c r="F436" s="92"/>
      <c r="G436" s="94">
        <f t="shared" ref="G436" si="70">SUM(D436*E436)</f>
        <v>0</v>
      </c>
      <c r="H436" s="83"/>
      <c r="I436" s="114"/>
      <c r="J436" s="143"/>
      <c r="K436" s="83"/>
      <c r="L436" s="83"/>
    </row>
    <row r="437" spans="1:12" s="1" customFormat="1" ht="12.75" x14ac:dyDescent="0.2">
      <c r="A437" s="106"/>
      <c r="B437" s="39" t="s">
        <v>146</v>
      </c>
      <c r="C437" s="88"/>
      <c r="D437" s="89"/>
      <c r="E437" s="108"/>
      <c r="F437" s="93"/>
      <c r="G437" s="95"/>
      <c r="H437" s="84"/>
      <c r="I437" s="117"/>
      <c r="J437" s="135"/>
      <c r="K437" s="84"/>
      <c r="L437" s="84"/>
    </row>
    <row r="438" spans="1:12" s="1" customFormat="1" ht="12.75" x14ac:dyDescent="0.2">
      <c r="A438" s="136">
        <v>11</v>
      </c>
      <c r="B438" s="38" t="s">
        <v>85</v>
      </c>
      <c r="C438" s="87" t="s">
        <v>39</v>
      </c>
      <c r="D438" s="89">
        <v>10</v>
      </c>
      <c r="E438" s="107"/>
      <c r="F438" s="92"/>
      <c r="G438" s="94">
        <f t="shared" ref="G438" si="71">SUM(D438*E438)</f>
        <v>0</v>
      </c>
      <c r="H438" s="83"/>
      <c r="I438" s="83"/>
      <c r="J438" s="145"/>
      <c r="K438" s="83"/>
      <c r="L438" s="83"/>
    </row>
    <row r="439" spans="1:12" s="1" customFormat="1" ht="12.75" x14ac:dyDescent="0.2">
      <c r="A439" s="106"/>
      <c r="B439" s="39" t="s">
        <v>146</v>
      </c>
      <c r="C439" s="88"/>
      <c r="D439" s="89"/>
      <c r="E439" s="108"/>
      <c r="F439" s="93"/>
      <c r="G439" s="95"/>
      <c r="H439" s="84"/>
      <c r="I439" s="84"/>
      <c r="J439" s="145"/>
      <c r="K439" s="84"/>
      <c r="L439" s="84"/>
    </row>
    <row r="440" spans="1:12" s="1" customFormat="1" ht="12.75" x14ac:dyDescent="0.2">
      <c r="A440" s="136">
        <v>12</v>
      </c>
      <c r="B440" s="38" t="s">
        <v>58</v>
      </c>
      <c r="C440" s="87" t="s">
        <v>39</v>
      </c>
      <c r="D440" s="89">
        <v>5</v>
      </c>
      <c r="E440" s="107"/>
      <c r="F440" s="83"/>
      <c r="G440" s="94">
        <f t="shared" ref="G440" si="72">SUM(D440*E440)</f>
        <v>0</v>
      </c>
      <c r="H440" s="83"/>
      <c r="I440" s="83"/>
      <c r="J440" s="83"/>
      <c r="K440" s="83"/>
      <c r="L440" s="83"/>
    </row>
    <row r="441" spans="1:12" s="1" customFormat="1" ht="12.75" x14ac:dyDescent="0.2">
      <c r="A441" s="106"/>
      <c r="B441" s="39" t="s">
        <v>146</v>
      </c>
      <c r="C441" s="88"/>
      <c r="D441" s="89"/>
      <c r="E441" s="108"/>
      <c r="F441" s="84"/>
      <c r="G441" s="95"/>
      <c r="H441" s="84"/>
      <c r="I441" s="84"/>
      <c r="J441" s="84"/>
      <c r="K441" s="84"/>
      <c r="L441" s="84"/>
    </row>
    <row r="442" spans="1:12" s="1" customFormat="1" ht="12.75" x14ac:dyDescent="0.2">
      <c r="A442" s="136">
        <v>13</v>
      </c>
      <c r="B442" s="38" t="s">
        <v>57</v>
      </c>
      <c r="C442" s="87" t="s">
        <v>39</v>
      </c>
      <c r="D442" s="89">
        <v>10</v>
      </c>
      <c r="E442" s="107"/>
      <c r="F442" s="83"/>
      <c r="G442" s="94">
        <f t="shared" ref="G442" si="73">SUM(D442*E442)</f>
        <v>0</v>
      </c>
      <c r="H442" s="83"/>
      <c r="I442" s="83"/>
      <c r="J442" s="83"/>
      <c r="K442" s="83"/>
      <c r="L442" s="83"/>
    </row>
    <row r="443" spans="1:12" s="1" customFormat="1" ht="12.75" x14ac:dyDescent="0.2">
      <c r="A443" s="106"/>
      <c r="B443" s="39" t="s">
        <v>146</v>
      </c>
      <c r="C443" s="88"/>
      <c r="D443" s="89"/>
      <c r="E443" s="108"/>
      <c r="F443" s="84"/>
      <c r="G443" s="95"/>
      <c r="H443" s="84"/>
      <c r="I443" s="84"/>
      <c r="J443" s="84"/>
      <c r="K443" s="84"/>
      <c r="L443" s="84"/>
    </row>
    <row r="444" spans="1:12" s="1" customFormat="1" ht="25.5" x14ac:dyDescent="0.2">
      <c r="A444" s="136">
        <v>14</v>
      </c>
      <c r="B444" s="38" t="s">
        <v>46</v>
      </c>
      <c r="C444" s="87" t="s">
        <v>39</v>
      </c>
      <c r="D444" s="89">
        <v>10</v>
      </c>
      <c r="E444" s="107"/>
      <c r="F444" s="83"/>
      <c r="G444" s="94">
        <f t="shared" ref="G444" si="74">SUM(D444*E444)</f>
        <v>0</v>
      </c>
      <c r="H444" s="83"/>
      <c r="I444" s="83"/>
      <c r="J444" s="83"/>
      <c r="K444" s="83"/>
      <c r="L444" s="83"/>
    </row>
    <row r="445" spans="1:12" s="1" customFormat="1" ht="12.75" x14ac:dyDescent="0.2">
      <c r="A445" s="106"/>
      <c r="B445" s="39" t="s">
        <v>146</v>
      </c>
      <c r="C445" s="88"/>
      <c r="D445" s="89"/>
      <c r="E445" s="108"/>
      <c r="F445" s="84"/>
      <c r="G445" s="95"/>
      <c r="H445" s="84"/>
      <c r="I445" s="84"/>
      <c r="J445" s="84"/>
      <c r="K445" s="84"/>
      <c r="L445" s="84"/>
    </row>
    <row r="446" spans="1:12" s="1" customFormat="1" ht="38.25" x14ac:dyDescent="0.2">
      <c r="A446" s="136">
        <v>15</v>
      </c>
      <c r="B446" s="38" t="s">
        <v>86</v>
      </c>
      <c r="C446" s="87" t="s">
        <v>39</v>
      </c>
      <c r="D446" s="89">
        <v>5</v>
      </c>
      <c r="E446" s="107"/>
      <c r="F446" s="83"/>
      <c r="G446" s="94">
        <f t="shared" ref="G446" si="75">SUM(D446*E446)</f>
        <v>0</v>
      </c>
      <c r="H446" s="83"/>
      <c r="I446" s="83"/>
      <c r="J446" s="83"/>
      <c r="K446" s="83"/>
      <c r="L446" s="83"/>
    </row>
    <row r="447" spans="1:12" s="1" customFormat="1" ht="12.75" x14ac:dyDescent="0.2">
      <c r="A447" s="106"/>
      <c r="B447" s="39" t="s">
        <v>146</v>
      </c>
      <c r="C447" s="88"/>
      <c r="D447" s="89"/>
      <c r="E447" s="130"/>
      <c r="F447" s="84"/>
      <c r="G447" s="95"/>
      <c r="H447" s="84"/>
      <c r="I447" s="84"/>
      <c r="J447" s="84"/>
      <c r="K447" s="84"/>
      <c r="L447" s="84"/>
    </row>
    <row r="448" spans="1:12" s="1" customFormat="1" ht="51" x14ac:dyDescent="0.2">
      <c r="A448" s="136">
        <v>16</v>
      </c>
      <c r="B448" s="73" t="s">
        <v>147</v>
      </c>
      <c r="C448" s="87" t="s">
        <v>39</v>
      </c>
      <c r="D448" s="89">
        <v>5</v>
      </c>
      <c r="E448" s="129"/>
      <c r="F448" s="92"/>
      <c r="G448" s="94">
        <f t="shared" ref="G448" si="76">SUM(D448*E448)</f>
        <v>0</v>
      </c>
      <c r="H448" s="83"/>
      <c r="I448" s="83"/>
      <c r="J448" s="83"/>
      <c r="K448" s="83"/>
      <c r="L448" s="83"/>
    </row>
    <row r="449" spans="1:12" s="1" customFormat="1" ht="12.75" x14ac:dyDescent="0.2">
      <c r="A449" s="106"/>
      <c r="B449" s="39" t="s">
        <v>146</v>
      </c>
      <c r="C449" s="109"/>
      <c r="D449" s="89"/>
      <c r="E449" s="129"/>
      <c r="F449" s="111"/>
      <c r="G449" s="112"/>
      <c r="H449" s="113"/>
      <c r="I449" s="113"/>
      <c r="J449" s="113"/>
      <c r="K449" s="113"/>
      <c r="L449" s="113"/>
    </row>
    <row r="450" spans="1:12" s="44" customFormat="1" ht="12.75" x14ac:dyDescent="0.2">
      <c r="A450" s="56"/>
      <c r="B450" s="57" t="s">
        <v>35</v>
      </c>
      <c r="C450" s="58"/>
      <c r="D450" s="59"/>
      <c r="E450" s="60"/>
      <c r="F450" s="61"/>
      <c r="G450" s="45">
        <f>SUM(G418:G449)</f>
        <v>0</v>
      </c>
      <c r="H450" s="45">
        <f>SUM(H418:H449)</f>
        <v>0</v>
      </c>
      <c r="I450" s="61"/>
      <c r="J450" s="62"/>
      <c r="K450" s="62"/>
      <c r="L450" s="62"/>
    </row>
    <row r="451" spans="1:12" s="81" customFormat="1" ht="20.25" x14ac:dyDescent="0.3">
      <c r="A451" s="77" t="s">
        <v>7</v>
      </c>
      <c r="B451" s="78"/>
      <c r="C451" s="144"/>
      <c r="D451" s="144"/>
      <c r="E451" s="144"/>
      <c r="F451" s="144"/>
      <c r="G451" s="79"/>
      <c r="H451" s="79"/>
      <c r="I451" s="80"/>
      <c r="J451" s="80"/>
      <c r="K451" s="80"/>
      <c r="L451" s="80"/>
    </row>
    <row r="452" spans="1:12" s="1" customFormat="1" ht="25.5" customHeight="1" x14ac:dyDescent="0.2">
      <c r="A452" s="17" t="s">
        <v>1</v>
      </c>
      <c r="B452" s="2" t="s">
        <v>15</v>
      </c>
      <c r="C452" s="17" t="s">
        <v>8</v>
      </c>
      <c r="D452" s="119" t="s">
        <v>16</v>
      </c>
      <c r="E452" s="120"/>
      <c r="F452" s="120"/>
      <c r="G452" s="120"/>
      <c r="H452" s="120"/>
      <c r="I452" s="120"/>
      <c r="J452" s="121"/>
      <c r="K452" s="18"/>
      <c r="L452" s="18"/>
    </row>
    <row r="453" spans="1:12" s="1" customFormat="1" ht="25.5" x14ac:dyDescent="0.2">
      <c r="A453" s="19">
        <v>1</v>
      </c>
      <c r="B453" s="50" t="s">
        <v>130</v>
      </c>
      <c r="C453" s="20" t="s">
        <v>9</v>
      </c>
      <c r="D453" s="100"/>
      <c r="E453" s="100"/>
      <c r="F453" s="100"/>
      <c r="G453" s="101"/>
      <c r="H453" s="101"/>
      <c r="I453" s="101"/>
      <c r="J453" s="101"/>
      <c r="K453" s="8"/>
      <c r="L453" s="8"/>
    </row>
    <row r="454" spans="1:12" s="1" customFormat="1" ht="25.5" x14ac:dyDescent="0.2">
      <c r="A454" s="19">
        <v>2</v>
      </c>
      <c r="B454" s="50" t="s">
        <v>129</v>
      </c>
      <c r="C454" s="20" t="s">
        <v>9</v>
      </c>
      <c r="D454" s="100"/>
      <c r="E454" s="100"/>
      <c r="F454" s="100"/>
      <c r="G454" s="101"/>
      <c r="H454" s="101"/>
      <c r="I454" s="101"/>
      <c r="J454" s="101"/>
      <c r="K454" s="8"/>
      <c r="L454" s="8"/>
    </row>
    <row r="455" spans="1:12" s="1" customFormat="1" ht="25.5" x14ac:dyDescent="0.2">
      <c r="A455" s="19">
        <v>3</v>
      </c>
      <c r="B455" s="50" t="s">
        <v>131</v>
      </c>
      <c r="C455" s="20" t="s">
        <v>9</v>
      </c>
      <c r="D455" s="85"/>
      <c r="E455" s="85"/>
      <c r="F455" s="85"/>
      <c r="G455" s="86"/>
      <c r="H455" s="86"/>
      <c r="I455" s="86"/>
      <c r="J455" s="86"/>
      <c r="K455" s="8"/>
      <c r="L455" s="8"/>
    </row>
    <row r="456" spans="1:12" s="1" customFormat="1" ht="25.5" x14ac:dyDescent="0.2">
      <c r="A456" s="19">
        <v>4</v>
      </c>
      <c r="B456" s="50" t="s">
        <v>132</v>
      </c>
      <c r="C456" s="20" t="s">
        <v>9</v>
      </c>
      <c r="D456" s="85"/>
      <c r="E456" s="85"/>
      <c r="F456" s="85"/>
      <c r="G456" s="86"/>
      <c r="H456" s="86"/>
      <c r="I456" s="86"/>
      <c r="J456" s="86"/>
      <c r="K456" s="8"/>
      <c r="L456" s="8"/>
    </row>
    <row r="457" spans="1:12" s="1" customFormat="1" ht="12.75" x14ac:dyDescent="0.2">
      <c r="A457" s="19">
        <v>5</v>
      </c>
      <c r="B457" s="51" t="s">
        <v>60</v>
      </c>
      <c r="C457" s="20" t="s">
        <v>9</v>
      </c>
      <c r="D457" s="85"/>
      <c r="E457" s="85"/>
      <c r="F457" s="85"/>
      <c r="G457" s="86"/>
      <c r="H457" s="86"/>
      <c r="I457" s="86"/>
      <c r="J457" s="86"/>
      <c r="K457" s="8"/>
      <c r="L457" s="8"/>
    </row>
    <row r="458" spans="1:12" s="1" customFormat="1" ht="12.75" x14ac:dyDescent="0.2">
      <c r="A458" s="19">
        <v>6</v>
      </c>
      <c r="B458" s="51" t="s">
        <v>83</v>
      </c>
      <c r="C458" s="20" t="s">
        <v>9</v>
      </c>
      <c r="D458" s="85"/>
      <c r="E458" s="85"/>
      <c r="F458" s="85"/>
      <c r="G458" s="86"/>
      <c r="H458" s="86"/>
      <c r="I458" s="86"/>
      <c r="J458" s="86"/>
      <c r="K458" s="8"/>
      <c r="L458" s="8"/>
    </row>
    <row r="459" spans="1:12" s="1" customFormat="1" ht="12.75" x14ac:dyDescent="0.2">
      <c r="A459" s="19">
        <v>7</v>
      </c>
      <c r="B459" s="51" t="s">
        <v>59</v>
      </c>
      <c r="C459" s="20" t="s">
        <v>9</v>
      </c>
      <c r="D459" s="85"/>
      <c r="E459" s="85"/>
      <c r="F459" s="85"/>
      <c r="G459" s="86"/>
      <c r="H459" s="86"/>
      <c r="I459" s="86"/>
      <c r="J459" s="86"/>
      <c r="K459" s="8"/>
      <c r="L459" s="8"/>
    </row>
    <row r="460" spans="1:12" s="1" customFormat="1" ht="25.5" x14ac:dyDescent="0.2">
      <c r="A460" s="74">
        <v>8</v>
      </c>
      <c r="B460" s="75" t="s">
        <v>121</v>
      </c>
      <c r="C460" s="76" t="s">
        <v>9</v>
      </c>
      <c r="D460" s="85"/>
      <c r="E460" s="85"/>
      <c r="F460" s="85"/>
      <c r="G460" s="86"/>
      <c r="H460" s="86"/>
      <c r="I460" s="86"/>
      <c r="J460" s="86"/>
      <c r="K460" s="8"/>
      <c r="L460" s="8"/>
    </row>
    <row r="461" spans="1:12" s="1" customFormat="1" ht="12.75" x14ac:dyDescent="0.2">
      <c r="A461" s="74">
        <v>9</v>
      </c>
      <c r="B461" s="75" t="s">
        <v>144</v>
      </c>
      <c r="C461" s="76" t="s">
        <v>9</v>
      </c>
      <c r="D461" s="85"/>
      <c r="E461" s="85"/>
      <c r="F461" s="85"/>
      <c r="G461" s="86"/>
      <c r="H461" s="86"/>
      <c r="I461" s="86"/>
      <c r="J461" s="86"/>
      <c r="K461" s="8"/>
      <c r="L461" s="8"/>
    </row>
    <row r="462" spans="1:12" s="1" customFormat="1" ht="12.75" x14ac:dyDescent="0.2">
      <c r="A462" s="74">
        <v>10</v>
      </c>
      <c r="B462" s="75" t="s">
        <v>84</v>
      </c>
      <c r="C462" s="76" t="s">
        <v>9</v>
      </c>
      <c r="D462" s="85"/>
      <c r="E462" s="85"/>
      <c r="F462" s="85"/>
      <c r="G462" s="86"/>
      <c r="H462" s="86"/>
      <c r="I462" s="86"/>
      <c r="J462" s="86"/>
      <c r="K462" s="8"/>
      <c r="L462" s="8"/>
    </row>
    <row r="463" spans="1:12" s="1" customFormat="1" ht="12.75" x14ac:dyDescent="0.2">
      <c r="A463" s="74">
        <v>11</v>
      </c>
      <c r="B463" s="75" t="s">
        <v>85</v>
      </c>
      <c r="C463" s="76" t="s">
        <v>9</v>
      </c>
      <c r="D463" s="85"/>
      <c r="E463" s="85"/>
      <c r="F463" s="85"/>
      <c r="G463" s="86"/>
      <c r="H463" s="86"/>
      <c r="I463" s="86"/>
      <c r="J463" s="86"/>
      <c r="K463" s="8"/>
      <c r="L463" s="8"/>
    </row>
    <row r="464" spans="1:12" s="1" customFormat="1" ht="12.75" x14ac:dyDescent="0.2">
      <c r="A464" s="74">
        <v>12</v>
      </c>
      <c r="B464" s="75" t="s">
        <v>58</v>
      </c>
      <c r="C464" s="76" t="s">
        <v>9</v>
      </c>
      <c r="D464" s="85"/>
      <c r="E464" s="85"/>
      <c r="F464" s="85"/>
      <c r="G464" s="86"/>
      <c r="H464" s="86"/>
      <c r="I464" s="86"/>
      <c r="J464" s="86"/>
      <c r="K464" s="8"/>
      <c r="L464" s="8"/>
    </row>
    <row r="465" spans="1:14" s="1" customFormat="1" ht="12.75" x14ac:dyDescent="0.2">
      <c r="A465" s="74">
        <v>13</v>
      </c>
      <c r="B465" s="75" t="s">
        <v>57</v>
      </c>
      <c r="C465" s="76" t="s">
        <v>9</v>
      </c>
      <c r="D465" s="85"/>
      <c r="E465" s="85"/>
      <c r="F465" s="85"/>
      <c r="G465" s="86"/>
      <c r="H465" s="86"/>
      <c r="I465" s="86"/>
      <c r="J465" s="86"/>
      <c r="K465" s="8"/>
      <c r="L465" s="8"/>
      <c r="N465" s="44"/>
    </row>
    <row r="466" spans="1:14" s="1" customFormat="1" ht="25.5" x14ac:dyDescent="0.2">
      <c r="A466" s="74">
        <v>14</v>
      </c>
      <c r="B466" s="75" t="s">
        <v>46</v>
      </c>
      <c r="C466" s="76" t="s">
        <v>9</v>
      </c>
      <c r="D466" s="85"/>
      <c r="E466" s="85"/>
      <c r="F466" s="85"/>
      <c r="G466" s="86"/>
      <c r="H466" s="86"/>
      <c r="I466" s="86"/>
      <c r="J466" s="86"/>
      <c r="K466" s="8"/>
      <c r="L466" s="8"/>
    </row>
    <row r="467" spans="1:14" s="1" customFormat="1" ht="44.25" customHeight="1" x14ac:dyDescent="0.2">
      <c r="A467" s="74">
        <v>15</v>
      </c>
      <c r="B467" s="75" t="s">
        <v>86</v>
      </c>
      <c r="C467" s="76" t="s">
        <v>9</v>
      </c>
      <c r="D467" s="85"/>
      <c r="E467" s="85"/>
      <c r="F467" s="85"/>
      <c r="G467" s="86"/>
      <c r="H467" s="86"/>
      <c r="I467" s="86"/>
      <c r="J467" s="86"/>
      <c r="K467" s="8"/>
      <c r="L467" s="8"/>
    </row>
    <row r="468" spans="1:14" s="1" customFormat="1" ht="58.5" customHeight="1" x14ac:dyDescent="0.2">
      <c r="A468" s="74">
        <v>16</v>
      </c>
      <c r="B468" s="75" t="s">
        <v>147</v>
      </c>
      <c r="C468" s="76" t="s">
        <v>9</v>
      </c>
      <c r="D468" s="85"/>
      <c r="E468" s="85"/>
      <c r="F468" s="85"/>
      <c r="G468" s="86"/>
      <c r="H468" s="86"/>
      <c r="I468" s="86"/>
      <c r="J468" s="86"/>
      <c r="K468" s="8"/>
      <c r="L468" s="8"/>
    </row>
    <row r="469" spans="1:14" s="1" customFormat="1" ht="12.75" x14ac:dyDescent="0.2">
      <c r="A469" s="72">
        <v>17</v>
      </c>
      <c r="B469" s="71" t="s">
        <v>48</v>
      </c>
      <c r="C469" s="20" t="s">
        <v>9</v>
      </c>
      <c r="D469" s="85"/>
      <c r="E469" s="85"/>
      <c r="F469" s="85"/>
      <c r="G469" s="86"/>
      <c r="H469" s="86"/>
      <c r="I469" s="86"/>
      <c r="J469" s="86"/>
      <c r="K469" s="8"/>
      <c r="L469" s="8"/>
    </row>
    <row r="470" spans="1:14" s="1" customFormat="1" ht="25.5" customHeight="1" x14ac:dyDescent="0.2">
      <c r="A470" s="25" t="s">
        <v>1</v>
      </c>
      <c r="B470" s="26" t="s">
        <v>17</v>
      </c>
      <c r="C470" s="22" t="s">
        <v>8</v>
      </c>
      <c r="D470" s="96" t="s">
        <v>18</v>
      </c>
      <c r="E470" s="97"/>
      <c r="F470" s="97"/>
      <c r="G470" s="97"/>
      <c r="H470" s="97"/>
      <c r="I470" s="97"/>
      <c r="J470" s="97"/>
      <c r="K470" s="23"/>
      <c r="L470" s="23"/>
    </row>
    <row r="471" spans="1:14" s="1" customFormat="1" ht="25.5" customHeight="1" x14ac:dyDescent="0.2">
      <c r="A471" s="24">
        <v>1</v>
      </c>
      <c r="B471" s="122" t="s">
        <v>154</v>
      </c>
      <c r="C471" s="123"/>
      <c r="D471" s="123"/>
      <c r="E471" s="123"/>
      <c r="F471" s="123"/>
      <c r="G471" s="123"/>
      <c r="H471" s="123"/>
      <c r="I471" s="123"/>
      <c r="J471" s="124"/>
      <c r="K471" s="18"/>
      <c r="L471" s="18"/>
    </row>
    <row r="472" spans="1:14" s="1" customFormat="1" ht="25.5" customHeight="1" x14ac:dyDescent="0.2">
      <c r="A472" s="24">
        <v>2</v>
      </c>
      <c r="B472" s="125" t="s">
        <v>33</v>
      </c>
      <c r="C472" s="126"/>
      <c r="D472" s="126"/>
      <c r="E472" s="126"/>
      <c r="F472" s="126"/>
      <c r="G472" s="126"/>
      <c r="H472" s="126"/>
      <c r="I472" s="126"/>
      <c r="J472" s="127"/>
      <c r="K472" s="18"/>
      <c r="L472" s="18"/>
    </row>
    <row r="473" spans="1:14" s="1" customFormat="1" ht="25.5" customHeight="1" x14ac:dyDescent="0.2">
      <c r="A473" s="27" t="s">
        <v>1</v>
      </c>
      <c r="B473" s="28" t="s">
        <v>19</v>
      </c>
      <c r="C473" s="35" t="s">
        <v>20</v>
      </c>
      <c r="D473" s="98" t="s">
        <v>21</v>
      </c>
      <c r="E473" s="98"/>
      <c r="F473" s="98"/>
      <c r="G473" s="99"/>
      <c r="H473" s="99"/>
      <c r="I473" s="99"/>
      <c r="J473" s="99"/>
      <c r="K473" s="18"/>
      <c r="L473" s="18"/>
    </row>
    <row r="474" spans="1:14" s="1" customFormat="1" ht="25.5" customHeight="1" x14ac:dyDescent="0.2">
      <c r="A474" s="21">
        <v>1</v>
      </c>
      <c r="B474" s="40" t="s">
        <v>22</v>
      </c>
      <c r="C474" s="42" t="s">
        <v>29</v>
      </c>
      <c r="D474" s="100"/>
      <c r="E474" s="100"/>
      <c r="F474" s="100"/>
      <c r="G474" s="101"/>
      <c r="H474" s="101"/>
      <c r="I474" s="101"/>
      <c r="J474" s="101"/>
      <c r="K474" s="8"/>
      <c r="L474" s="8"/>
    </row>
    <row r="475" spans="1:14" s="1" customFormat="1" ht="25.5" customHeight="1" x14ac:dyDescent="0.2">
      <c r="A475" s="21">
        <v>2</v>
      </c>
      <c r="B475" s="40" t="s">
        <v>10</v>
      </c>
      <c r="C475" s="42" t="s">
        <v>30</v>
      </c>
      <c r="D475" s="100"/>
      <c r="E475" s="100"/>
      <c r="F475" s="100"/>
      <c r="G475" s="101"/>
      <c r="H475" s="101"/>
      <c r="I475" s="101"/>
      <c r="J475" s="101"/>
      <c r="K475" s="8"/>
      <c r="L475" s="8"/>
    </row>
    <row r="476" spans="1:14" s="1" customFormat="1" ht="25.5" customHeight="1" x14ac:dyDescent="0.2">
      <c r="A476" s="21">
        <v>3</v>
      </c>
      <c r="B476" s="41" t="s">
        <v>23</v>
      </c>
      <c r="C476" s="43" t="s">
        <v>31</v>
      </c>
      <c r="D476" s="102"/>
      <c r="E476" s="102"/>
      <c r="F476" s="102"/>
      <c r="G476" s="103"/>
      <c r="H476" s="103"/>
      <c r="I476" s="103"/>
      <c r="J476" s="103"/>
      <c r="K476" s="8"/>
      <c r="L476" s="8"/>
    </row>
    <row r="477" spans="1:14" s="1" customFormat="1" ht="12.75" x14ac:dyDescent="0.2">
      <c r="A477" s="29" t="s">
        <v>24</v>
      </c>
      <c r="B477" s="30"/>
      <c r="C477" s="9"/>
      <c r="D477" s="31"/>
      <c r="E477" s="7"/>
      <c r="F477" s="32"/>
      <c r="G477" s="32"/>
      <c r="H477" s="32"/>
      <c r="I477" s="30"/>
      <c r="J477" s="33"/>
      <c r="K477" s="30"/>
      <c r="L477" s="30"/>
    </row>
    <row r="478" spans="1:14" s="1" customFormat="1" ht="12.75" x14ac:dyDescent="0.2">
      <c r="A478" s="3" t="s">
        <v>25</v>
      </c>
      <c r="B478" s="3"/>
      <c r="C478" s="4"/>
      <c r="D478" s="5"/>
      <c r="E478" s="6"/>
      <c r="F478" s="6"/>
      <c r="G478" s="6"/>
      <c r="H478" s="6"/>
      <c r="I478" s="3"/>
      <c r="J478" s="4"/>
      <c r="K478" s="3"/>
      <c r="L478" s="3"/>
    </row>
    <row r="479" spans="1:14" s="1" customFormat="1" ht="12.75" x14ac:dyDescent="0.2">
      <c r="A479" s="3" t="s">
        <v>26</v>
      </c>
      <c r="B479" s="3"/>
      <c r="C479" s="4"/>
      <c r="D479" s="5"/>
      <c r="E479" s="6"/>
      <c r="F479" s="6"/>
      <c r="G479" s="6"/>
      <c r="H479" s="6"/>
      <c r="I479" s="3"/>
      <c r="J479" s="4"/>
      <c r="K479" s="3"/>
      <c r="L479" s="3"/>
    </row>
    <row r="480" spans="1:14" s="1" customFormat="1" ht="12.75" x14ac:dyDescent="0.2">
      <c r="A480" s="34" t="s">
        <v>11</v>
      </c>
      <c r="B480" s="3"/>
      <c r="C480" s="4"/>
      <c r="D480" s="5"/>
      <c r="E480" s="6"/>
      <c r="F480" s="6"/>
      <c r="G480" s="6"/>
      <c r="H480" s="6"/>
      <c r="I480" s="3"/>
      <c r="J480" s="4"/>
      <c r="K480" s="3"/>
      <c r="L480" s="3"/>
    </row>
    <row r="481" spans="1:12" s="1" customFormat="1" ht="12.75" x14ac:dyDescent="0.2">
      <c r="A481" s="3" t="s">
        <v>12</v>
      </c>
      <c r="B481" s="3"/>
      <c r="C481" s="4"/>
      <c r="D481" s="5"/>
      <c r="E481" s="6"/>
      <c r="F481" s="6"/>
      <c r="G481" s="6"/>
      <c r="H481" s="6"/>
      <c r="I481" s="3"/>
      <c r="J481" s="4"/>
      <c r="K481" s="3"/>
      <c r="L481" s="3"/>
    </row>
    <row r="482" spans="1:12" s="1" customFormat="1" ht="12.75" x14ac:dyDescent="0.2">
      <c r="A482" s="3" t="s">
        <v>27</v>
      </c>
      <c r="B482" s="3"/>
      <c r="C482" s="4"/>
      <c r="D482" s="5"/>
      <c r="E482" s="6"/>
      <c r="F482" s="6"/>
      <c r="G482" s="6"/>
      <c r="H482" s="6"/>
      <c r="I482" s="3"/>
      <c r="J482" s="4"/>
      <c r="K482" s="3"/>
      <c r="L482" s="3"/>
    </row>
    <row r="483" spans="1:12" s="1" customFormat="1" ht="12.75" x14ac:dyDescent="0.2">
      <c r="A483" s="3" t="s">
        <v>28</v>
      </c>
      <c r="B483" s="3"/>
      <c r="C483" s="4"/>
      <c r="D483" s="5"/>
      <c r="E483" s="6"/>
      <c r="F483" s="6"/>
      <c r="G483" s="6"/>
      <c r="H483" s="6"/>
      <c r="I483" s="3"/>
      <c r="J483" s="4"/>
      <c r="K483" s="3"/>
      <c r="L483" s="3"/>
    </row>
    <row r="487" spans="1:12" x14ac:dyDescent="0.25">
      <c r="H487" t="s">
        <v>153</v>
      </c>
    </row>
    <row r="488" spans="1:12" x14ac:dyDescent="0.25">
      <c r="B488" t="s">
        <v>149</v>
      </c>
      <c r="H488" t="s">
        <v>150</v>
      </c>
    </row>
    <row r="489" spans="1:12" x14ac:dyDescent="0.25">
      <c r="B489" t="s">
        <v>151</v>
      </c>
      <c r="H489" t="s">
        <v>152</v>
      </c>
    </row>
    <row r="491" spans="1:12" s="1" customFormat="1" ht="26.25" customHeight="1" x14ac:dyDescent="0.2">
      <c r="A491" s="36" t="s">
        <v>87</v>
      </c>
      <c r="B491" s="3"/>
      <c r="C491" s="4"/>
      <c r="D491" s="5"/>
      <c r="E491" s="37"/>
      <c r="F491" s="7"/>
      <c r="G491" s="7"/>
      <c r="H491" s="7"/>
      <c r="I491" s="8"/>
      <c r="J491" s="9"/>
      <c r="K491" s="8" t="s">
        <v>32</v>
      </c>
      <c r="L491" s="8" t="s">
        <v>53</v>
      </c>
    </row>
    <row r="492" spans="1:12" s="1" customFormat="1" ht="50.25" customHeight="1" x14ac:dyDescent="0.2">
      <c r="A492" s="10" t="s">
        <v>1</v>
      </c>
      <c r="B492" s="11" t="s">
        <v>13</v>
      </c>
      <c r="C492" s="11" t="s">
        <v>2</v>
      </c>
      <c r="D492" s="12" t="s">
        <v>36</v>
      </c>
      <c r="E492" s="13" t="s">
        <v>3</v>
      </c>
      <c r="F492" s="14" t="s">
        <v>4</v>
      </c>
      <c r="G492" s="14" t="s">
        <v>0</v>
      </c>
      <c r="H492" s="14" t="s">
        <v>148</v>
      </c>
      <c r="I492" s="14" t="s">
        <v>5</v>
      </c>
      <c r="J492" s="15" t="s">
        <v>6</v>
      </c>
      <c r="K492" s="15" t="s">
        <v>37</v>
      </c>
      <c r="L492" s="15" t="s">
        <v>14</v>
      </c>
    </row>
    <row r="493" spans="1:12" s="1" customFormat="1" ht="18" customHeight="1" x14ac:dyDescent="0.2">
      <c r="A493" s="47"/>
      <c r="B493" s="54" t="s">
        <v>133</v>
      </c>
      <c r="C493" s="48"/>
      <c r="D493" s="48"/>
      <c r="E493" s="48"/>
      <c r="F493" s="48"/>
      <c r="G493" s="48"/>
      <c r="H493" s="48"/>
      <c r="I493" s="48"/>
      <c r="J493" s="49"/>
      <c r="K493" s="49"/>
      <c r="L493" s="49"/>
    </row>
    <row r="494" spans="1:12" s="1" customFormat="1" ht="38.25" x14ac:dyDescent="0.2">
      <c r="A494" s="136">
        <v>1</v>
      </c>
      <c r="B494" s="46" t="s">
        <v>88</v>
      </c>
      <c r="C494" s="137" t="s">
        <v>39</v>
      </c>
      <c r="D494" s="89">
        <v>2</v>
      </c>
      <c r="E494" s="130"/>
      <c r="F494" s="138"/>
      <c r="G494" s="131">
        <f>D494*E494</f>
        <v>0</v>
      </c>
      <c r="H494" s="132"/>
      <c r="I494" s="133"/>
      <c r="J494" s="134"/>
      <c r="K494" s="104"/>
      <c r="L494" s="104"/>
    </row>
    <row r="495" spans="1:12" s="1" customFormat="1" ht="12.75" x14ac:dyDescent="0.2">
      <c r="A495" s="106"/>
      <c r="B495" s="39" t="s">
        <v>146</v>
      </c>
      <c r="C495" s="88"/>
      <c r="D495" s="89"/>
      <c r="E495" s="108"/>
      <c r="F495" s="93"/>
      <c r="G495" s="95"/>
      <c r="H495" s="84"/>
      <c r="I495" s="117"/>
      <c r="J495" s="135"/>
      <c r="K495" s="99"/>
      <c r="L495" s="99"/>
    </row>
    <row r="496" spans="1:12" s="1" customFormat="1" ht="12.75" x14ac:dyDescent="0.2">
      <c r="A496" s="106">
        <v>2</v>
      </c>
      <c r="B496" s="46" t="s">
        <v>89</v>
      </c>
      <c r="C496" s="87" t="s">
        <v>39</v>
      </c>
      <c r="D496" s="89">
        <v>2</v>
      </c>
      <c r="E496" s="107"/>
      <c r="F496" s="92"/>
      <c r="G496" s="131">
        <f t="shared" ref="G496" si="77">D496*E496</f>
        <v>0</v>
      </c>
      <c r="H496" s="83"/>
      <c r="I496" s="114"/>
      <c r="J496" s="143"/>
      <c r="K496" s="105"/>
      <c r="L496" s="105"/>
    </row>
    <row r="497" spans="1:12" s="1" customFormat="1" ht="12.75" x14ac:dyDescent="0.2">
      <c r="A497" s="106"/>
      <c r="B497" s="39" t="s">
        <v>146</v>
      </c>
      <c r="C497" s="88"/>
      <c r="D497" s="89"/>
      <c r="E497" s="108"/>
      <c r="F497" s="93"/>
      <c r="G497" s="95"/>
      <c r="H497" s="84"/>
      <c r="I497" s="117"/>
      <c r="J497" s="135"/>
      <c r="K497" s="99"/>
      <c r="L497" s="99"/>
    </row>
    <row r="498" spans="1:12" s="1" customFormat="1" ht="12.75" x14ac:dyDescent="0.2">
      <c r="A498" s="106">
        <v>3</v>
      </c>
      <c r="B498" s="38" t="s">
        <v>90</v>
      </c>
      <c r="C498" s="87" t="s">
        <v>39</v>
      </c>
      <c r="D498" s="89">
        <v>2</v>
      </c>
      <c r="E498" s="107"/>
      <c r="F498" s="92"/>
      <c r="G498" s="131">
        <f t="shared" ref="G498" si="78">D498*E498</f>
        <v>0</v>
      </c>
      <c r="H498" s="83"/>
      <c r="I498" s="114"/>
      <c r="J498" s="105"/>
      <c r="K498" s="105"/>
      <c r="L498" s="105"/>
    </row>
    <row r="499" spans="1:12" s="1" customFormat="1" ht="12.75" x14ac:dyDescent="0.2">
      <c r="A499" s="106"/>
      <c r="B499" s="39" t="s">
        <v>146</v>
      </c>
      <c r="C499" s="88"/>
      <c r="D499" s="89"/>
      <c r="E499" s="108"/>
      <c r="F499" s="93"/>
      <c r="G499" s="95"/>
      <c r="H499" s="84"/>
      <c r="I499" s="117"/>
      <c r="J499" s="99"/>
      <c r="K499" s="99"/>
      <c r="L499" s="99"/>
    </row>
    <row r="500" spans="1:12" s="1" customFormat="1" ht="12.75" x14ac:dyDescent="0.2">
      <c r="A500" s="106">
        <v>4</v>
      </c>
      <c r="B500" s="38" t="s">
        <v>91</v>
      </c>
      <c r="C500" s="87" t="s">
        <v>39</v>
      </c>
      <c r="D500" s="89">
        <v>4</v>
      </c>
      <c r="E500" s="107"/>
      <c r="F500" s="92"/>
      <c r="G500" s="131">
        <f t="shared" ref="G500" si="79">D500*E500</f>
        <v>0</v>
      </c>
      <c r="H500" s="83"/>
      <c r="I500" s="114"/>
      <c r="J500" s="105"/>
      <c r="K500" s="105"/>
      <c r="L500" s="105"/>
    </row>
    <row r="501" spans="1:12" s="1" customFormat="1" ht="12.75" x14ac:dyDescent="0.2">
      <c r="A501" s="106"/>
      <c r="B501" s="39" t="s">
        <v>146</v>
      </c>
      <c r="C501" s="88"/>
      <c r="D501" s="89"/>
      <c r="E501" s="108"/>
      <c r="F501" s="93"/>
      <c r="G501" s="95"/>
      <c r="H501" s="84"/>
      <c r="I501" s="117"/>
      <c r="J501" s="99"/>
      <c r="K501" s="99"/>
      <c r="L501" s="99"/>
    </row>
    <row r="502" spans="1:12" s="1" customFormat="1" ht="25.5" x14ac:dyDescent="0.2">
      <c r="A502" s="106">
        <v>5</v>
      </c>
      <c r="B502" s="38" t="s">
        <v>46</v>
      </c>
      <c r="C502" s="87" t="s">
        <v>39</v>
      </c>
      <c r="D502" s="89">
        <v>4</v>
      </c>
      <c r="E502" s="107"/>
      <c r="F502" s="92"/>
      <c r="G502" s="131">
        <f t="shared" ref="G502" si="80">D502*E502</f>
        <v>0</v>
      </c>
      <c r="H502" s="83"/>
      <c r="I502" s="114"/>
      <c r="J502" s="105"/>
      <c r="K502" s="105"/>
      <c r="L502" s="105"/>
    </row>
    <row r="503" spans="1:12" s="1" customFormat="1" ht="12.75" x14ac:dyDescent="0.2">
      <c r="A503" s="106"/>
      <c r="B503" s="39" t="s">
        <v>146</v>
      </c>
      <c r="C503" s="88"/>
      <c r="D503" s="89"/>
      <c r="E503" s="130"/>
      <c r="F503" s="93"/>
      <c r="G503" s="95"/>
      <c r="H503" s="84"/>
      <c r="I503" s="117"/>
      <c r="J503" s="99"/>
      <c r="K503" s="99"/>
      <c r="L503" s="99"/>
    </row>
    <row r="504" spans="1:12" s="1" customFormat="1" ht="12.75" x14ac:dyDescent="0.2">
      <c r="A504" s="106">
        <v>6</v>
      </c>
      <c r="B504" s="38" t="s">
        <v>92</v>
      </c>
      <c r="C504" s="87" t="s">
        <v>39</v>
      </c>
      <c r="D504" s="89">
        <v>2</v>
      </c>
      <c r="E504" s="129"/>
      <c r="F504" s="92"/>
      <c r="G504" s="131">
        <f t="shared" ref="G504" si="81">D504*E504</f>
        <v>0</v>
      </c>
      <c r="H504" s="83"/>
      <c r="I504" s="114"/>
      <c r="J504" s="143"/>
      <c r="K504" s="105"/>
      <c r="L504" s="105"/>
    </row>
    <row r="505" spans="1:12" s="1" customFormat="1" ht="12.75" x14ac:dyDescent="0.2">
      <c r="A505" s="128"/>
      <c r="B505" s="55" t="s">
        <v>146</v>
      </c>
      <c r="C505" s="109"/>
      <c r="D505" s="89"/>
      <c r="E505" s="129"/>
      <c r="F505" s="111"/>
      <c r="G505" s="112"/>
      <c r="H505" s="113"/>
      <c r="I505" s="115"/>
      <c r="J505" s="134"/>
      <c r="K505" s="116"/>
      <c r="L505" s="116"/>
    </row>
    <row r="506" spans="1:12" s="44" customFormat="1" ht="12.75" x14ac:dyDescent="0.2">
      <c r="A506" s="56"/>
      <c r="B506" s="57" t="s">
        <v>35</v>
      </c>
      <c r="C506" s="58"/>
      <c r="D506" s="59"/>
      <c r="E506" s="60"/>
      <c r="F506" s="61"/>
      <c r="G506" s="45">
        <f>SUM(G494:G505)</f>
        <v>0</v>
      </c>
      <c r="H506" s="45">
        <f>SUM(H494:H505)</f>
        <v>0</v>
      </c>
      <c r="I506" s="61"/>
      <c r="J506" s="62"/>
      <c r="K506" s="62"/>
      <c r="L506" s="62"/>
    </row>
    <row r="507" spans="1:12" s="81" customFormat="1" ht="20.25" x14ac:dyDescent="0.3">
      <c r="A507" s="77" t="s">
        <v>7</v>
      </c>
      <c r="B507" s="78"/>
      <c r="C507" s="144"/>
      <c r="D507" s="144"/>
      <c r="E507" s="144"/>
      <c r="F507" s="144"/>
      <c r="G507" s="79"/>
      <c r="H507" s="79"/>
      <c r="I507" s="80"/>
      <c r="J507" s="80"/>
      <c r="K507" s="80"/>
      <c r="L507" s="80"/>
    </row>
    <row r="508" spans="1:12" s="1" customFormat="1" ht="25.5" customHeight="1" x14ac:dyDescent="0.2">
      <c r="A508" s="17" t="s">
        <v>1</v>
      </c>
      <c r="B508" s="2" t="s">
        <v>15</v>
      </c>
      <c r="C508" s="17" t="s">
        <v>8</v>
      </c>
      <c r="D508" s="119" t="s">
        <v>16</v>
      </c>
      <c r="E508" s="120"/>
      <c r="F508" s="120"/>
      <c r="G508" s="120"/>
      <c r="H508" s="120"/>
      <c r="I508" s="120"/>
      <c r="J508" s="121"/>
      <c r="K508" s="18"/>
      <c r="L508" s="18"/>
    </row>
    <row r="509" spans="1:12" s="1" customFormat="1" ht="38.25" x14ac:dyDescent="0.2">
      <c r="A509" s="19">
        <v>1</v>
      </c>
      <c r="B509" s="50" t="s">
        <v>88</v>
      </c>
      <c r="C509" s="20" t="s">
        <v>9</v>
      </c>
      <c r="D509" s="100"/>
      <c r="E509" s="100"/>
      <c r="F509" s="100"/>
      <c r="G509" s="101"/>
      <c r="H509" s="101"/>
      <c r="I509" s="101"/>
      <c r="J509" s="101"/>
      <c r="K509" s="8"/>
      <c r="L509" s="8"/>
    </row>
    <row r="510" spans="1:12" s="1" customFormat="1" ht="12.75" x14ac:dyDescent="0.2">
      <c r="A510" s="21">
        <v>2</v>
      </c>
      <c r="B510" s="50" t="s">
        <v>89</v>
      </c>
      <c r="C510" s="20" t="s">
        <v>9</v>
      </c>
      <c r="D510" s="85"/>
      <c r="E510" s="85"/>
      <c r="F510" s="85"/>
      <c r="G510" s="86"/>
      <c r="H510" s="86"/>
      <c r="I510" s="86"/>
      <c r="J510" s="86"/>
      <c r="K510" s="8"/>
      <c r="L510" s="8"/>
    </row>
    <row r="511" spans="1:12" s="1" customFormat="1" ht="12.75" x14ac:dyDescent="0.2">
      <c r="A511" s="21">
        <v>3</v>
      </c>
      <c r="B511" s="51" t="s">
        <v>90</v>
      </c>
      <c r="C511" s="20" t="s">
        <v>9</v>
      </c>
      <c r="D511" s="85"/>
      <c r="E511" s="85"/>
      <c r="F511" s="85"/>
      <c r="G511" s="86"/>
      <c r="H511" s="86"/>
      <c r="I511" s="86"/>
      <c r="J511" s="86"/>
      <c r="K511" s="8"/>
      <c r="L511" s="8"/>
    </row>
    <row r="512" spans="1:12" s="1" customFormat="1" ht="12.75" x14ac:dyDescent="0.2">
      <c r="A512" s="21">
        <v>4</v>
      </c>
      <c r="B512" s="51" t="s">
        <v>91</v>
      </c>
      <c r="C512" s="20" t="s">
        <v>9</v>
      </c>
      <c r="D512" s="85"/>
      <c r="E512" s="85"/>
      <c r="F512" s="85"/>
      <c r="G512" s="86"/>
      <c r="H512" s="86"/>
      <c r="I512" s="86"/>
      <c r="J512" s="86"/>
      <c r="K512" s="8"/>
      <c r="L512" s="8"/>
    </row>
    <row r="513" spans="1:12" s="1" customFormat="1" ht="25.5" x14ac:dyDescent="0.2">
      <c r="A513" s="21">
        <v>5</v>
      </c>
      <c r="B513" s="51" t="s">
        <v>46</v>
      </c>
      <c r="C513" s="20" t="s">
        <v>9</v>
      </c>
      <c r="D513" s="85"/>
      <c r="E513" s="85"/>
      <c r="F513" s="85"/>
      <c r="G513" s="86"/>
      <c r="H513" s="86"/>
      <c r="I513" s="86"/>
      <c r="J513" s="86"/>
      <c r="K513" s="8"/>
      <c r="L513" s="8"/>
    </row>
    <row r="514" spans="1:12" s="1" customFormat="1" ht="12.75" x14ac:dyDescent="0.2">
      <c r="A514" s="21">
        <v>6</v>
      </c>
      <c r="B514" s="51" t="s">
        <v>92</v>
      </c>
      <c r="C514" s="20" t="s">
        <v>9</v>
      </c>
      <c r="D514" s="85"/>
      <c r="E514" s="85"/>
      <c r="F514" s="85"/>
      <c r="G514" s="86"/>
      <c r="H514" s="86"/>
      <c r="I514" s="86"/>
      <c r="J514" s="86"/>
      <c r="K514" s="8"/>
      <c r="L514" s="8"/>
    </row>
    <row r="515" spans="1:12" s="1" customFormat="1" ht="12.75" x14ac:dyDescent="0.2">
      <c r="A515" s="21">
        <v>7</v>
      </c>
      <c r="B515" s="52" t="s">
        <v>48</v>
      </c>
      <c r="C515" s="20" t="s">
        <v>9</v>
      </c>
      <c r="D515" s="85"/>
      <c r="E515" s="85"/>
      <c r="F515" s="85"/>
      <c r="G515" s="86"/>
      <c r="H515" s="86"/>
      <c r="I515" s="86"/>
      <c r="J515" s="86"/>
      <c r="K515" s="8"/>
      <c r="L515" s="8"/>
    </row>
    <row r="516" spans="1:12" s="1" customFormat="1" ht="25.5" customHeight="1" x14ac:dyDescent="0.2">
      <c r="A516" s="25" t="s">
        <v>1</v>
      </c>
      <c r="B516" s="26" t="s">
        <v>17</v>
      </c>
      <c r="C516" s="22" t="s">
        <v>8</v>
      </c>
      <c r="D516" s="96" t="s">
        <v>18</v>
      </c>
      <c r="E516" s="97"/>
      <c r="F516" s="97"/>
      <c r="G516" s="97"/>
      <c r="H516" s="97"/>
      <c r="I516" s="97"/>
      <c r="J516" s="97"/>
      <c r="K516" s="23"/>
      <c r="L516" s="23"/>
    </row>
    <row r="517" spans="1:12" s="1" customFormat="1" ht="25.5" customHeight="1" x14ac:dyDescent="0.2">
      <c r="A517" s="24">
        <v>1</v>
      </c>
      <c r="B517" s="122" t="s">
        <v>154</v>
      </c>
      <c r="C517" s="123"/>
      <c r="D517" s="123"/>
      <c r="E517" s="123"/>
      <c r="F517" s="123"/>
      <c r="G517" s="123"/>
      <c r="H517" s="123"/>
      <c r="I517" s="123"/>
      <c r="J517" s="124"/>
      <c r="K517" s="18"/>
      <c r="L517" s="18"/>
    </row>
    <row r="518" spans="1:12" s="1" customFormat="1" ht="25.5" customHeight="1" x14ac:dyDescent="0.2">
      <c r="A518" s="24">
        <v>2</v>
      </c>
      <c r="B518" s="125" t="s">
        <v>33</v>
      </c>
      <c r="C518" s="126"/>
      <c r="D518" s="126"/>
      <c r="E518" s="126"/>
      <c r="F518" s="126"/>
      <c r="G518" s="126"/>
      <c r="H518" s="126"/>
      <c r="I518" s="126"/>
      <c r="J518" s="127"/>
      <c r="K518" s="18"/>
      <c r="L518" s="18"/>
    </row>
    <row r="519" spans="1:12" s="1" customFormat="1" ht="25.5" customHeight="1" x14ac:dyDescent="0.2">
      <c r="A519" s="27" t="s">
        <v>1</v>
      </c>
      <c r="B519" s="28" t="s">
        <v>19</v>
      </c>
      <c r="C519" s="35" t="s">
        <v>20</v>
      </c>
      <c r="D519" s="98" t="s">
        <v>21</v>
      </c>
      <c r="E519" s="98"/>
      <c r="F519" s="98"/>
      <c r="G519" s="99"/>
      <c r="H519" s="99"/>
      <c r="I519" s="99"/>
      <c r="J519" s="99"/>
      <c r="K519" s="18"/>
      <c r="L519" s="18"/>
    </row>
    <row r="520" spans="1:12" s="1" customFormat="1" ht="25.5" customHeight="1" x14ac:dyDescent="0.2">
      <c r="A520" s="21">
        <v>1</v>
      </c>
      <c r="B520" s="40" t="s">
        <v>22</v>
      </c>
      <c r="C520" s="42" t="s">
        <v>29</v>
      </c>
      <c r="D520" s="100"/>
      <c r="E520" s="100"/>
      <c r="F520" s="100"/>
      <c r="G520" s="101"/>
      <c r="H520" s="101"/>
      <c r="I520" s="101"/>
      <c r="J520" s="101"/>
      <c r="K520" s="8"/>
      <c r="L520" s="8"/>
    </row>
    <row r="521" spans="1:12" s="1" customFormat="1" ht="25.5" customHeight="1" x14ac:dyDescent="0.2">
      <c r="A521" s="21">
        <v>2</v>
      </c>
      <c r="B521" s="40" t="s">
        <v>10</v>
      </c>
      <c r="C521" s="42" t="s">
        <v>30</v>
      </c>
      <c r="D521" s="100"/>
      <c r="E521" s="100"/>
      <c r="F521" s="100"/>
      <c r="G521" s="101"/>
      <c r="H521" s="101"/>
      <c r="I521" s="101"/>
      <c r="J521" s="101"/>
      <c r="K521" s="8"/>
      <c r="L521" s="8"/>
    </row>
    <row r="522" spans="1:12" s="1" customFormat="1" ht="25.5" customHeight="1" x14ac:dyDescent="0.2">
      <c r="A522" s="21">
        <v>3</v>
      </c>
      <c r="B522" s="41" t="s">
        <v>23</v>
      </c>
      <c r="C522" s="43" t="s">
        <v>31</v>
      </c>
      <c r="D522" s="102"/>
      <c r="E522" s="102"/>
      <c r="F522" s="102"/>
      <c r="G522" s="103"/>
      <c r="H522" s="103"/>
      <c r="I522" s="103"/>
      <c r="J522" s="103"/>
      <c r="K522" s="8"/>
      <c r="L522" s="8"/>
    </row>
    <row r="523" spans="1:12" s="1" customFormat="1" ht="12.75" x14ac:dyDescent="0.2">
      <c r="A523" s="29" t="s">
        <v>24</v>
      </c>
      <c r="B523" s="30"/>
      <c r="C523" s="9"/>
      <c r="D523" s="31"/>
      <c r="E523" s="7"/>
      <c r="F523" s="32"/>
      <c r="G523" s="32"/>
      <c r="H523" s="32"/>
      <c r="I523" s="30"/>
      <c r="J523" s="33"/>
      <c r="K523" s="30"/>
      <c r="L523" s="30"/>
    </row>
    <row r="524" spans="1:12" s="1" customFormat="1" ht="12.75" x14ac:dyDescent="0.2">
      <c r="A524" s="3" t="s">
        <v>25</v>
      </c>
      <c r="B524" s="3"/>
      <c r="C524" s="4"/>
      <c r="D524" s="5"/>
      <c r="E524" s="6"/>
      <c r="F524" s="6"/>
      <c r="G524" s="6"/>
      <c r="H524" s="6"/>
      <c r="I524" s="3"/>
      <c r="J524" s="4"/>
      <c r="K524" s="3"/>
      <c r="L524" s="3"/>
    </row>
    <row r="525" spans="1:12" s="1" customFormat="1" ht="12.75" x14ac:dyDescent="0.2">
      <c r="A525" s="3" t="s">
        <v>26</v>
      </c>
      <c r="B525" s="3"/>
      <c r="C525" s="4"/>
      <c r="D525" s="5"/>
      <c r="E525" s="6"/>
      <c r="F525" s="6"/>
      <c r="G525" s="6"/>
      <c r="H525" s="6"/>
      <c r="I525" s="3"/>
      <c r="J525" s="4"/>
      <c r="K525" s="3"/>
      <c r="L525" s="3"/>
    </row>
    <row r="526" spans="1:12" s="1" customFormat="1" ht="12.75" x14ac:dyDescent="0.2">
      <c r="A526" s="34" t="s">
        <v>11</v>
      </c>
      <c r="B526" s="3"/>
      <c r="C526" s="4"/>
      <c r="D526" s="5"/>
      <c r="E526" s="6"/>
      <c r="F526" s="6"/>
      <c r="G526" s="6"/>
      <c r="H526" s="6"/>
      <c r="I526" s="3"/>
      <c r="J526" s="4"/>
      <c r="K526" s="3"/>
      <c r="L526" s="3"/>
    </row>
    <row r="527" spans="1:12" s="1" customFormat="1" ht="12.75" x14ac:dyDescent="0.2">
      <c r="A527" s="3" t="s">
        <v>12</v>
      </c>
      <c r="B527" s="3"/>
      <c r="C527" s="4"/>
      <c r="D527" s="5"/>
      <c r="E527" s="6"/>
      <c r="F527" s="6"/>
      <c r="G527" s="6"/>
      <c r="H527" s="6"/>
      <c r="I527" s="3"/>
      <c r="J527" s="4"/>
      <c r="K527" s="3"/>
      <c r="L527" s="3"/>
    </row>
    <row r="528" spans="1:12" s="1" customFormat="1" ht="12.75" x14ac:dyDescent="0.2">
      <c r="A528" s="3" t="s">
        <v>27</v>
      </c>
      <c r="B528" s="3"/>
      <c r="C528" s="4"/>
      <c r="D528" s="5"/>
      <c r="E528" s="6"/>
      <c r="F528" s="6"/>
      <c r="G528" s="6"/>
      <c r="H528" s="6"/>
      <c r="I528" s="3"/>
      <c r="J528" s="4"/>
      <c r="K528" s="3"/>
      <c r="L528" s="3"/>
    </row>
    <row r="529" spans="1:12" s="1" customFormat="1" ht="12.75" x14ac:dyDescent="0.2">
      <c r="A529" s="3" t="s">
        <v>28</v>
      </c>
      <c r="B529" s="3"/>
      <c r="C529" s="4"/>
      <c r="D529" s="5"/>
      <c r="E529" s="6"/>
      <c r="F529" s="6"/>
      <c r="G529" s="6"/>
      <c r="H529" s="6"/>
      <c r="I529" s="3"/>
      <c r="J529" s="4"/>
      <c r="K529" s="3"/>
      <c r="L529" s="3"/>
    </row>
    <row r="534" spans="1:12" x14ac:dyDescent="0.25">
      <c r="H534" t="s">
        <v>153</v>
      </c>
    </row>
    <row r="535" spans="1:12" x14ac:dyDescent="0.25">
      <c r="B535" t="s">
        <v>149</v>
      </c>
      <c r="H535" t="s">
        <v>150</v>
      </c>
    </row>
    <row r="536" spans="1:12" x14ac:dyDescent="0.25">
      <c r="B536" t="s">
        <v>151</v>
      </c>
      <c r="H536" t="s">
        <v>152</v>
      </c>
    </row>
    <row r="538" spans="1:12" s="1" customFormat="1" ht="26.25" customHeight="1" x14ac:dyDescent="0.2">
      <c r="A538" s="36" t="s">
        <v>93</v>
      </c>
      <c r="B538" s="3"/>
      <c r="C538" s="4"/>
      <c r="D538" s="5"/>
      <c r="E538" s="37"/>
      <c r="F538" s="7"/>
      <c r="G538" s="7"/>
      <c r="H538" s="7"/>
      <c r="I538" s="8"/>
      <c r="J538" s="9"/>
      <c r="K538" s="8" t="s">
        <v>32</v>
      </c>
      <c r="L538" s="8" t="s">
        <v>53</v>
      </c>
    </row>
    <row r="539" spans="1:12" s="1" customFormat="1" ht="50.25" customHeight="1" x14ac:dyDescent="0.2">
      <c r="A539" s="10" t="s">
        <v>1</v>
      </c>
      <c r="B539" s="11" t="s">
        <v>13</v>
      </c>
      <c r="C539" s="11" t="s">
        <v>2</v>
      </c>
      <c r="D539" s="12" t="s">
        <v>36</v>
      </c>
      <c r="E539" s="13" t="s">
        <v>3</v>
      </c>
      <c r="F539" s="14" t="s">
        <v>4</v>
      </c>
      <c r="G539" s="14" t="s">
        <v>0</v>
      </c>
      <c r="H539" s="14" t="s">
        <v>148</v>
      </c>
      <c r="I539" s="14" t="s">
        <v>5</v>
      </c>
      <c r="J539" s="15" t="s">
        <v>6</v>
      </c>
      <c r="K539" s="15" t="s">
        <v>37</v>
      </c>
      <c r="L539" s="15" t="s">
        <v>14</v>
      </c>
    </row>
    <row r="540" spans="1:12" s="1" customFormat="1" ht="18" customHeight="1" x14ac:dyDescent="0.2">
      <c r="A540" s="47"/>
      <c r="B540" s="53" t="s">
        <v>94</v>
      </c>
      <c r="C540" s="48"/>
      <c r="D540" s="48"/>
      <c r="E540" s="48"/>
      <c r="F540" s="48"/>
      <c r="G540" s="48"/>
      <c r="H540" s="48"/>
      <c r="I540" s="48"/>
      <c r="J540" s="49"/>
      <c r="K540" s="49"/>
      <c r="L540" s="49"/>
    </row>
    <row r="541" spans="1:12" s="1" customFormat="1" ht="12.75" x14ac:dyDescent="0.2">
      <c r="A541" s="136">
        <v>1</v>
      </c>
      <c r="B541" s="46" t="s">
        <v>135</v>
      </c>
      <c r="C541" s="137" t="s">
        <v>39</v>
      </c>
      <c r="D541" s="89">
        <v>1</v>
      </c>
      <c r="E541" s="130"/>
      <c r="F541" s="138"/>
      <c r="G541" s="131">
        <f t="shared" ref="G541" si="82">SUM(D541*E541)</f>
        <v>0</v>
      </c>
      <c r="H541" s="132"/>
      <c r="I541" s="133"/>
      <c r="J541" s="134"/>
      <c r="K541" s="104"/>
      <c r="L541" s="104"/>
    </row>
    <row r="542" spans="1:12" s="1" customFormat="1" ht="12.75" x14ac:dyDescent="0.2">
      <c r="A542" s="106"/>
      <c r="B542" s="39" t="s">
        <v>146</v>
      </c>
      <c r="C542" s="88"/>
      <c r="D542" s="89"/>
      <c r="E542" s="108"/>
      <c r="F542" s="93"/>
      <c r="G542" s="95"/>
      <c r="H542" s="84"/>
      <c r="I542" s="117"/>
      <c r="J542" s="135"/>
      <c r="K542" s="99"/>
      <c r="L542" s="99"/>
    </row>
    <row r="543" spans="1:12" s="1" customFormat="1" ht="12.75" x14ac:dyDescent="0.2">
      <c r="A543" s="136">
        <v>2</v>
      </c>
      <c r="B543" s="46" t="s">
        <v>134</v>
      </c>
      <c r="C543" s="137" t="s">
        <v>39</v>
      </c>
      <c r="D543" s="89">
        <v>1</v>
      </c>
      <c r="E543" s="130"/>
      <c r="F543" s="138"/>
      <c r="G543" s="131">
        <f t="shared" ref="G543" si="83">SUM(D543*E543)</f>
        <v>0</v>
      </c>
      <c r="H543" s="132"/>
      <c r="I543" s="133"/>
      <c r="J543" s="134"/>
      <c r="K543" s="104"/>
      <c r="L543" s="104"/>
    </row>
    <row r="544" spans="1:12" s="1" customFormat="1" ht="12.75" x14ac:dyDescent="0.2">
      <c r="A544" s="106"/>
      <c r="B544" s="39" t="s">
        <v>146</v>
      </c>
      <c r="C544" s="88"/>
      <c r="D544" s="89"/>
      <c r="E544" s="108"/>
      <c r="F544" s="93"/>
      <c r="G544" s="95"/>
      <c r="H544" s="84"/>
      <c r="I544" s="117"/>
      <c r="J544" s="135"/>
      <c r="K544" s="99"/>
      <c r="L544" s="99"/>
    </row>
    <row r="545" spans="1:12" s="1" customFormat="1" ht="12.75" x14ac:dyDescent="0.2">
      <c r="A545" s="136">
        <v>3</v>
      </c>
      <c r="B545" s="46" t="s">
        <v>136</v>
      </c>
      <c r="C545" s="137" t="s">
        <v>39</v>
      </c>
      <c r="D545" s="89">
        <v>1</v>
      </c>
      <c r="E545" s="130"/>
      <c r="F545" s="138"/>
      <c r="G545" s="131">
        <f t="shared" ref="G545" si="84">SUM(D545*E545)</f>
        <v>0</v>
      </c>
      <c r="H545" s="132"/>
      <c r="I545" s="133"/>
      <c r="J545" s="134"/>
      <c r="K545" s="104"/>
      <c r="L545" s="104"/>
    </row>
    <row r="546" spans="1:12" s="1" customFormat="1" ht="12.75" x14ac:dyDescent="0.2">
      <c r="A546" s="106"/>
      <c r="B546" s="39" t="s">
        <v>146</v>
      </c>
      <c r="C546" s="88"/>
      <c r="D546" s="89"/>
      <c r="E546" s="108"/>
      <c r="F546" s="93"/>
      <c r="G546" s="95"/>
      <c r="H546" s="84"/>
      <c r="I546" s="117"/>
      <c r="J546" s="135"/>
      <c r="K546" s="99"/>
      <c r="L546" s="99"/>
    </row>
    <row r="547" spans="1:12" s="1" customFormat="1" ht="25.5" x14ac:dyDescent="0.2">
      <c r="A547" s="136">
        <v>4</v>
      </c>
      <c r="B547" s="46" t="s">
        <v>95</v>
      </c>
      <c r="C547" s="87" t="s">
        <v>39</v>
      </c>
      <c r="D547" s="89">
        <v>2</v>
      </c>
      <c r="E547" s="107"/>
      <c r="F547" s="92"/>
      <c r="G547" s="94">
        <f t="shared" ref="G547" si="85">SUM(D547*E547)</f>
        <v>0</v>
      </c>
      <c r="H547" s="83"/>
      <c r="I547" s="114"/>
      <c r="J547" s="143"/>
      <c r="K547" s="105"/>
      <c r="L547" s="105"/>
    </row>
    <row r="548" spans="1:12" s="1" customFormat="1" ht="12.75" x14ac:dyDescent="0.2">
      <c r="A548" s="106"/>
      <c r="B548" s="39" t="s">
        <v>146</v>
      </c>
      <c r="C548" s="88"/>
      <c r="D548" s="89"/>
      <c r="E548" s="108"/>
      <c r="F548" s="93"/>
      <c r="G548" s="95"/>
      <c r="H548" s="84"/>
      <c r="I548" s="117"/>
      <c r="J548" s="135"/>
      <c r="K548" s="99"/>
      <c r="L548" s="99"/>
    </row>
    <row r="549" spans="1:12" s="1" customFormat="1" ht="12.75" x14ac:dyDescent="0.2">
      <c r="A549" s="136">
        <v>5</v>
      </c>
      <c r="B549" s="38" t="s">
        <v>96</v>
      </c>
      <c r="C549" s="87" t="s">
        <v>39</v>
      </c>
      <c r="D549" s="89">
        <v>2</v>
      </c>
      <c r="E549" s="107"/>
      <c r="F549" s="92"/>
      <c r="G549" s="94">
        <f t="shared" ref="G549" si="86">SUM(D549*E549)</f>
        <v>0</v>
      </c>
      <c r="H549" s="83"/>
      <c r="I549" s="114"/>
      <c r="J549" s="105"/>
      <c r="K549" s="105"/>
      <c r="L549" s="105"/>
    </row>
    <row r="550" spans="1:12" s="1" customFormat="1" ht="12.75" x14ac:dyDescent="0.2">
      <c r="A550" s="106"/>
      <c r="B550" s="39" t="s">
        <v>146</v>
      </c>
      <c r="C550" s="88"/>
      <c r="D550" s="89"/>
      <c r="E550" s="108"/>
      <c r="F550" s="93"/>
      <c r="G550" s="95"/>
      <c r="H550" s="84"/>
      <c r="I550" s="117"/>
      <c r="J550" s="99"/>
      <c r="K550" s="99"/>
      <c r="L550" s="99"/>
    </row>
    <row r="551" spans="1:12" s="1" customFormat="1" ht="25.5" x14ac:dyDescent="0.2">
      <c r="A551" s="136">
        <v>6</v>
      </c>
      <c r="B551" s="38" t="s">
        <v>97</v>
      </c>
      <c r="C551" s="87" t="s">
        <v>39</v>
      </c>
      <c r="D551" s="89">
        <v>4</v>
      </c>
      <c r="E551" s="107"/>
      <c r="F551" s="92"/>
      <c r="G551" s="94">
        <f t="shared" ref="G551" si="87">SUM(D551*E551)</f>
        <v>0</v>
      </c>
      <c r="H551" s="83"/>
      <c r="I551" s="114"/>
      <c r="J551" s="105"/>
      <c r="K551" s="105"/>
      <c r="L551" s="105"/>
    </row>
    <row r="552" spans="1:12" s="1" customFormat="1" ht="12.75" x14ac:dyDescent="0.2">
      <c r="A552" s="106"/>
      <c r="B552" s="39" t="s">
        <v>146</v>
      </c>
      <c r="C552" s="88"/>
      <c r="D552" s="89"/>
      <c r="E552" s="108"/>
      <c r="F552" s="93"/>
      <c r="G552" s="95"/>
      <c r="H552" s="84"/>
      <c r="I552" s="117"/>
      <c r="J552" s="99"/>
      <c r="K552" s="99"/>
      <c r="L552" s="99"/>
    </row>
    <row r="553" spans="1:12" s="1" customFormat="1" ht="12.75" x14ac:dyDescent="0.2">
      <c r="A553" s="136">
        <v>7</v>
      </c>
      <c r="B553" s="38" t="s">
        <v>98</v>
      </c>
      <c r="C553" s="87" t="s">
        <v>39</v>
      </c>
      <c r="D553" s="89">
        <v>4</v>
      </c>
      <c r="E553" s="107"/>
      <c r="F553" s="92"/>
      <c r="G553" s="94">
        <f t="shared" ref="G553" si="88">SUM(D553*E553)</f>
        <v>0</v>
      </c>
      <c r="H553" s="83"/>
      <c r="I553" s="114"/>
      <c r="J553" s="105"/>
      <c r="K553" s="105"/>
      <c r="L553" s="105"/>
    </row>
    <row r="554" spans="1:12" s="1" customFormat="1" ht="12.75" x14ac:dyDescent="0.2">
      <c r="A554" s="106"/>
      <c r="B554" s="39" t="s">
        <v>146</v>
      </c>
      <c r="C554" s="88"/>
      <c r="D554" s="89"/>
      <c r="E554" s="108"/>
      <c r="F554" s="93"/>
      <c r="G554" s="95"/>
      <c r="H554" s="84"/>
      <c r="I554" s="117"/>
      <c r="J554" s="99"/>
      <c r="K554" s="99"/>
      <c r="L554" s="99"/>
    </row>
    <row r="555" spans="1:12" s="1" customFormat="1" ht="12.75" x14ac:dyDescent="0.2">
      <c r="A555" s="136">
        <v>8</v>
      </c>
      <c r="B555" s="38" t="s">
        <v>99</v>
      </c>
      <c r="C555" s="87" t="s">
        <v>39</v>
      </c>
      <c r="D555" s="89">
        <v>2</v>
      </c>
      <c r="E555" s="107"/>
      <c r="F555" s="92"/>
      <c r="G555" s="94">
        <f t="shared" ref="G555" si="89">SUM(D555*E555)</f>
        <v>0</v>
      </c>
      <c r="H555" s="83"/>
      <c r="I555" s="114"/>
      <c r="J555" s="143"/>
      <c r="K555" s="105"/>
      <c r="L555" s="105"/>
    </row>
    <row r="556" spans="1:12" s="1" customFormat="1" ht="12.75" x14ac:dyDescent="0.2">
      <c r="A556" s="106"/>
      <c r="B556" s="39" t="s">
        <v>146</v>
      </c>
      <c r="C556" s="88"/>
      <c r="D556" s="89"/>
      <c r="E556" s="108"/>
      <c r="F556" s="93"/>
      <c r="G556" s="95"/>
      <c r="H556" s="84"/>
      <c r="I556" s="117"/>
      <c r="J556" s="135"/>
      <c r="K556" s="99"/>
      <c r="L556" s="99"/>
    </row>
    <row r="557" spans="1:12" s="1" customFormat="1" ht="12.75" x14ac:dyDescent="0.2">
      <c r="A557" s="136">
        <v>9</v>
      </c>
      <c r="B557" s="38" t="s">
        <v>47</v>
      </c>
      <c r="C557" s="87" t="s">
        <v>39</v>
      </c>
      <c r="D557" s="89">
        <v>2</v>
      </c>
      <c r="E557" s="107"/>
      <c r="F557" s="92"/>
      <c r="G557" s="94">
        <f t="shared" ref="G557" si="90">SUM(D557*E557)</f>
        <v>0</v>
      </c>
      <c r="H557" s="83"/>
      <c r="I557" s="114"/>
      <c r="J557" s="143"/>
      <c r="K557" s="83"/>
      <c r="L557" s="83"/>
    </row>
    <row r="558" spans="1:12" s="1" customFormat="1" ht="12.75" x14ac:dyDescent="0.2">
      <c r="A558" s="106"/>
      <c r="B558" s="39" t="s">
        <v>146</v>
      </c>
      <c r="C558" s="88"/>
      <c r="D558" s="89"/>
      <c r="E558" s="108"/>
      <c r="F558" s="93"/>
      <c r="G558" s="95"/>
      <c r="H558" s="84"/>
      <c r="I558" s="117"/>
      <c r="J558" s="135"/>
      <c r="K558" s="84"/>
      <c r="L558" s="84"/>
    </row>
    <row r="559" spans="1:12" s="1" customFormat="1" ht="12.75" x14ac:dyDescent="0.2">
      <c r="A559" s="136">
        <v>10</v>
      </c>
      <c r="B559" s="38" t="s">
        <v>100</v>
      </c>
      <c r="C559" s="87" t="s">
        <v>39</v>
      </c>
      <c r="D559" s="89">
        <v>2</v>
      </c>
      <c r="E559" s="107"/>
      <c r="F559" s="92"/>
      <c r="G559" s="94">
        <f t="shared" ref="G559" si="91">SUM(D559*E559)</f>
        <v>0</v>
      </c>
      <c r="H559" s="83"/>
      <c r="I559" s="83"/>
      <c r="J559" s="145"/>
      <c r="K559" s="83"/>
      <c r="L559" s="83"/>
    </row>
    <row r="560" spans="1:12" s="1" customFormat="1" ht="12.75" x14ac:dyDescent="0.2">
      <c r="A560" s="106"/>
      <c r="B560" s="39" t="s">
        <v>146</v>
      </c>
      <c r="C560" s="88"/>
      <c r="D560" s="89"/>
      <c r="E560" s="108"/>
      <c r="F560" s="93"/>
      <c r="G560" s="95"/>
      <c r="H560" s="84"/>
      <c r="I560" s="84"/>
      <c r="J560" s="145"/>
      <c r="K560" s="84"/>
      <c r="L560" s="84"/>
    </row>
    <row r="561" spans="1:12" s="1" customFormat="1" ht="12.75" x14ac:dyDescent="0.2">
      <c r="A561" s="136">
        <v>11</v>
      </c>
      <c r="B561" s="38" t="s">
        <v>101</v>
      </c>
      <c r="C561" s="87" t="s">
        <v>39</v>
      </c>
      <c r="D561" s="89">
        <v>2</v>
      </c>
      <c r="E561" s="107"/>
      <c r="F561" s="83"/>
      <c r="G561" s="94">
        <f t="shared" ref="G561" si="92">SUM(D561*E561)</f>
        <v>0</v>
      </c>
      <c r="H561" s="83"/>
      <c r="I561" s="83"/>
      <c r="J561" s="83"/>
      <c r="K561" s="83"/>
      <c r="L561" s="83"/>
    </row>
    <row r="562" spans="1:12" s="1" customFormat="1" ht="12.75" x14ac:dyDescent="0.2">
      <c r="A562" s="106"/>
      <c r="B562" s="39" t="s">
        <v>146</v>
      </c>
      <c r="C562" s="88"/>
      <c r="D562" s="89"/>
      <c r="E562" s="108"/>
      <c r="F562" s="84"/>
      <c r="G562" s="95"/>
      <c r="H562" s="84"/>
      <c r="I562" s="84"/>
      <c r="J562" s="84"/>
      <c r="K562" s="84"/>
      <c r="L562" s="84"/>
    </row>
    <row r="563" spans="1:12" s="1" customFormat="1" ht="12.75" x14ac:dyDescent="0.2">
      <c r="A563" s="136">
        <v>12</v>
      </c>
      <c r="B563" s="38" t="s">
        <v>102</v>
      </c>
      <c r="C563" s="87" t="s">
        <v>39</v>
      </c>
      <c r="D563" s="89">
        <v>2</v>
      </c>
      <c r="E563" s="107"/>
      <c r="F563" s="83"/>
      <c r="G563" s="94">
        <f t="shared" ref="G563" si="93">SUM(D563*E563)</f>
        <v>0</v>
      </c>
      <c r="H563" s="83"/>
      <c r="I563" s="83"/>
      <c r="J563" s="83"/>
      <c r="K563" s="83"/>
      <c r="L563" s="83"/>
    </row>
    <row r="564" spans="1:12" s="1" customFormat="1" ht="12.75" x14ac:dyDescent="0.2">
      <c r="A564" s="106"/>
      <c r="B564" s="39" t="s">
        <v>146</v>
      </c>
      <c r="C564" s="88"/>
      <c r="D564" s="89"/>
      <c r="E564" s="130"/>
      <c r="F564" s="84"/>
      <c r="G564" s="95"/>
      <c r="H564" s="84"/>
      <c r="I564" s="84"/>
      <c r="J564" s="84"/>
      <c r="K564" s="84"/>
      <c r="L564" s="84"/>
    </row>
    <row r="565" spans="1:12" s="1" customFormat="1" ht="12.75" x14ac:dyDescent="0.2">
      <c r="A565" s="136">
        <v>13</v>
      </c>
      <c r="B565" s="38" t="s">
        <v>103</v>
      </c>
      <c r="C565" s="87" t="s">
        <v>39</v>
      </c>
      <c r="D565" s="89">
        <v>4</v>
      </c>
      <c r="E565" s="153"/>
      <c r="F565" s="83"/>
      <c r="G565" s="94">
        <f t="shared" ref="G565" si="94">SUM(D565*E565)</f>
        <v>0</v>
      </c>
      <c r="H565" s="83"/>
      <c r="I565" s="83"/>
      <c r="J565" s="83"/>
      <c r="K565" s="83"/>
      <c r="L565" s="83"/>
    </row>
    <row r="566" spans="1:12" s="1" customFormat="1" ht="12.75" x14ac:dyDescent="0.2">
      <c r="A566" s="106"/>
      <c r="B566" s="55" t="s">
        <v>146</v>
      </c>
      <c r="C566" s="109"/>
      <c r="D566" s="89"/>
      <c r="E566" s="153"/>
      <c r="F566" s="113"/>
      <c r="G566" s="112"/>
      <c r="H566" s="113"/>
      <c r="I566" s="113"/>
      <c r="J566" s="113"/>
      <c r="K566" s="113"/>
      <c r="L566" s="113"/>
    </row>
    <row r="567" spans="1:12" s="44" customFormat="1" ht="12.75" x14ac:dyDescent="0.2">
      <c r="A567" s="56"/>
      <c r="B567" s="57" t="s">
        <v>35</v>
      </c>
      <c r="C567" s="58"/>
      <c r="D567" s="59"/>
      <c r="E567" s="60"/>
      <c r="F567" s="61"/>
      <c r="G567" s="45">
        <f>SUM(G541:G566)</f>
        <v>0</v>
      </c>
      <c r="H567" s="45">
        <f>SUM(H541:H566)</f>
        <v>0</v>
      </c>
      <c r="I567" s="61"/>
      <c r="J567" s="62"/>
      <c r="K567" s="62"/>
      <c r="L567" s="62"/>
    </row>
    <row r="568" spans="1:12" s="81" customFormat="1" ht="20.25" x14ac:dyDescent="0.3">
      <c r="A568" s="77" t="s">
        <v>7</v>
      </c>
      <c r="B568" s="78"/>
      <c r="C568" s="144"/>
      <c r="D568" s="144"/>
      <c r="E568" s="144"/>
      <c r="F568" s="144"/>
      <c r="G568" s="79"/>
      <c r="H568" s="79"/>
      <c r="I568" s="80"/>
      <c r="J568" s="80"/>
      <c r="K568" s="80"/>
      <c r="L568" s="80"/>
    </row>
    <row r="569" spans="1:12" s="1" customFormat="1" ht="25.5" customHeight="1" x14ac:dyDescent="0.2">
      <c r="A569" s="17" t="s">
        <v>1</v>
      </c>
      <c r="B569" s="2" t="s">
        <v>15</v>
      </c>
      <c r="C569" s="17" t="s">
        <v>8</v>
      </c>
      <c r="D569" s="119" t="s">
        <v>16</v>
      </c>
      <c r="E569" s="120"/>
      <c r="F569" s="120"/>
      <c r="G569" s="120"/>
      <c r="H569" s="120"/>
      <c r="I569" s="120"/>
      <c r="J569" s="121"/>
      <c r="K569" s="18"/>
      <c r="L569" s="18"/>
    </row>
    <row r="570" spans="1:12" s="1" customFormat="1" ht="12.75" x14ac:dyDescent="0.2">
      <c r="A570" s="19">
        <v>1</v>
      </c>
      <c r="B570" s="46" t="s">
        <v>135</v>
      </c>
      <c r="C570" s="20" t="s">
        <v>9</v>
      </c>
      <c r="D570" s="100"/>
      <c r="E570" s="100"/>
      <c r="F570" s="100"/>
      <c r="G570" s="101"/>
      <c r="H570" s="101"/>
      <c r="I570" s="101"/>
      <c r="J570" s="101"/>
      <c r="K570" s="8"/>
      <c r="L570" s="8"/>
    </row>
    <row r="571" spans="1:12" s="1" customFormat="1" ht="12.75" x14ac:dyDescent="0.2">
      <c r="A571" s="19">
        <v>2</v>
      </c>
      <c r="B571" s="46" t="s">
        <v>134</v>
      </c>
      <c r="C571" s="20" t="s">
        <v>9</v>
      </c>
      <c r="D571" s="100"/>
      <c r="E571" s="100"/>
      <c r="F571" s="100"/>
      <c r="G571" s="101"/>
      <c r="H571" s="101"/>
      <c r="I571" s="101"/>
      <c r="J571" s="101"/>
      <c r="K571" s="8"/>
      <c r="L571" s="8"/>
    </row>
    <row r="572" spans="1:12" s="1" customFormat="1" ht="12.75" x14ac:dyDescent="0.2">
      <c r="A572" s="19">
        <v>3</v>
      </c>
      <c r="B572" s="46" t="s">
        <v>136</v>
      </c>
      <c r="C572" s="20" t="s">
        <v>9</v>
      </c>
      <c r="D572" s="100"/>
      <c r="E572" s="100"/>
      <c r="F572" s="100"/>
      <c r="G572" s="101"/>
      <c r="H572" s="101"/>
      <c r="I572" s="101"/>
      <c r="J572" s="101"/>
      <c r="K572" s="8"/>
      <c r="L572" s="8"/>
    </row>
    <row r="573" spans="1:12" s="1" customFormat="1" ht="25.5" x14ac:dyDescent="0.2">
      <c r="A573" s="19">
        <v>4</v>
      </c>
      <c r="B573" s="50" t="s">
        <v>95</v>
      </c>
      <c r="C573" s="20" t="s">
        <v>9</v>
      </c>
      <c r="D573" s="85"/>
      <c r="E573" s="85"/>
      <c r="F573" s="85"/>
      <c r="G573" s="86"/>
      <c r="H573" s="86"/>
      <c r="I573" s="86"/>
      <c r="J573" s="86"/>
      <c r="K573" s="8"/>
      <c r="L573" s="8"/>
    </row>
    <row r="574" spans="1:12" s="1" customFormat="1" ht="12.75" x14ac:dyDescent="0.2">
      <c r="A574" s="19">
        <v>5</v>
      </c>
      <c r="B574" s="51" t="s">
        <v>96</v>
      </c>
      <c r="C574" s="20" t="s">
        <v>9</v>
      </c>
      <c r="D574" s="85"/>
      <c r="E574" s="85"/>
      <c r="F574" s="85"/>
      <c r="G574" s="86"/>
      <c r="H574" s="86"/>
      <c r="I574" s="86"/>
      <c r="J574" s="86"/>
      <c r="K574" s="8"/>
      <c r="L574" s="8"/>
    </row>
    <row r="575" spans="1:12" s="1" customFormat="1" ht="25.5" x14ac:dyDescent="0.2">
      <c r="A575" s="19">
        <v>6</v>
      </c>
      <c r="B575" s="51" t="s">
        <v>97</v>
      </c>
      <c r="C575" s="20" t="s">
        <v>9</v>
      </c>
      <c r="D575" s="85"/>
      <c r="E575" s="85"/>
      <c r="F575" s="85"/>
      <c r="G575" s="86"/>
      <c r="H575" s="86"/>
      <c r="I575" s="86"/>
      <c r="J575" s="86"/>
      <c r="K575" s="8"/>
      <c r="L575" s="8"/>
    </row>
    <row r="576" spans="1:12" s="1" customFormat="1" ht="12.75" x14ac:dyDescent="0.2">
      <c r="A576" s="19">
        <v>7</v>
      </c>
      <c r="B576" s="51" t="s">
        <v>98</v>
      </c>
      <c r="C576" s="20" t="s">
        <v>9</v>
      </c>
      <c r="D576" s="85"/>
      <c r="E576" s="85"/>
      <c r="F576" s="85"/>
      <c r="G576" s="86"/>
      <c r="H576" s="86"/>
      <c r="I576" s="86"/>
      <c r="J576" s="86"/>
      <c r="K576" s="8"/>
      <c r="L576" s="8"/>
    </row>
    <row r="577" spans="1:12" s="1" customFormat="1" ht="12.75" x14ac:dyDescent="0.2">
      <c r="A577" s="19">
        <v>8</v>
      </c>
      <c r="B577" s="51" t="s">
        <v>99</v>
      </c>
      <c r="C577" s="20" t="s">
        <v>9</v>
      </c>
      <c r="D577" s="85"/>
      <c r="E577" s="85"/>
      <c r="F577" s="85"/>
      <c r="G577" s="86"/>
      <c r="H577" s="86"/>
      <c r="I577" s="86"/>
      <c r="J577" s="86"/>
      <c r="K577" s="8"/>
      <c r="L577" s="8"/>
    </row>
    <row r="578" spans="1:12" s="1" customFormat="1" ht="12.75" x14ac:dyDescent="0.2">
      <c r="A578" s="19">
        <v>9</v>
      </c>
      <c r="B578" s="51" t="s">
        <v>47</v>
      </c>
      <c r="C578" s="20" t="s">
        <v>9</v>
      </c>
      <c r="D578" s="85"/>
      <c r="E578" s="85"/>
      <c r="F578" s="85"/>
      <c r="G578" s="86"/>
      <c r="H578" s="86"/>
      <c r="I578" s="86"/>
      <c r="J578" s="86"/>
      <c r="K578" s="8"/>
      <c r="L578" s="8"/>
    </row>
    <row r="579" spans="1:12" s="1" customFormat="1" ht="12.75" x14ac:dyDescent="0.2">
      <c r="A579" s="19">
        <v>10</v>
      </c>
      <c r="B579" s="51" t="s">
        <v>100</v>
      </c>
      <c r="C579" s="20" t="s">
        <v>9</v>
      </c>
      <c r="D579" s="85"/>
      <c r="E579" s="85"/>
      <c r="F579" s="85"/>
      <c r="G579" s="86"/>
      <c r="H579" s="86"/>
      <c r="I579" s="86"/>
      <c r="J579" s="86"/>
      <c r="K579" s="8"/>
      <c r="L579" s="8"/>
    </row>
    <row r="580" spans="1:12" s="1" customFormat="1" ht="12.75" x14ac:dyDescent="0.2">
      <c r="A580" s="19">
        <v>11</v>
      </c>
      <c r="B580" s="51" t="s">
        <v>101</v>
      </c>
      <c r="C580" s="20" t="s">
        <v>9</v>
      </c>
      <c r="D580" s="85"/>
      <c r="E580" s="85"/>
      <c r="F580" s="85"/>
      <c r="G580" s="86"/>
      <c r="H580" s="86"/>
      <c r="I580" s="86"/>
      <c r="J580" s="86"/>
      <c r="K580" s="8"/>
      <c r="L580" s="8"/>
    </row>
    <row r="581" spans="1:12" s="1" customFormat="1" ht="12.75" x14ac:dyDescent="0.2">
      <c r="A581" s="19">
        <v>12</v>
      </c>
      <c r="B581" s="51" t="s">
        <v>102</v>
      </c>
      <c r="C581" s="20" t="s">
        <v>9</v>
      </c>
      <c r="D581" s="85"/>
      <c r="E581" s="85"/>
      <c r="F581" s="85"/>
      <c r="G581" s="86"/>
      <c r="H581" s="86"/>
      <c r="I581" s="86"/>
      <c r="J581" s="86"/>
      <c r="K581" s="8"/>
      <c r="L581" s="8"/>
    </row>
    <row r="582" spans="1:12" s="1" customFormat="1" ht="12.75" x14ac:dyDescent="0.2">
      <c r="A582" s="19">
        <v>13</v>
      </c>
      <c r="B582" s="51" t="s">
        <v>103</v>
      </c>
      <c r="C582" s="20" t="s">
        <v>9</v>
      </c>
      <c r="D582" s="85"/>
      <c r="E582" s="85"/>
      <c r="F582" s="85"/>
      <c r="G582" s="86"/>
      <c r="H582" s="86"/>
      <c r="I582" s="86"/>
      <c r="J582" s="86"/>
      <c r="K582" s="8"/>
      <c r="L582" s="8"/>
    </row>
    <row r="583" spans="1:12" s="1" customFormat="1" ht="12.75" x14ac:dyDescent="0.2">
      <c r="A583" s="19">
        <v>14</v>
      </c>
      <c r="B583" s="52" t="s">
        <v>48</v>
      </c>
      <c r="C583" s="20" t="s">
        <v>9</v>
      </c>
      <c r="D583" s="85"/>
      <c r="E583" s="85"/>
      <c r="F583" s="85"/>
      <c r="G583" s="86"/>
      <c r="H583" s="86"/>
      <c r="I583" s="86"/>
      <c r="J583" s="86"/>
      <c r="K583" s="8"/>
      <c r="L583" s="8"/>
    </row>
    <row r="584" spans="1:12" s="1" customFormat="1" ht="25.5" customHeight="1" x14ac:dyDescent="0.2">
      <c r="A584" s="25" t="s">
        <v>1</v>
      </c>
      <c r="B584" s="26" t="s">
        <v>17</v>
      </c>
      <c r="C584" s="22" t="s">
        <v>8</v>
      </c>
      <c r="D584" s="96" t="s">
        <v>18</v>
      </c>
      <c r="E584" s="97"/>
      <c r="F584" s="97"/>
      <c r="G584" s="97"/>
      <c r="H584" s="97"/>
      <c r="I584" s="97"/>
      <c r="J584" s="97"/>
      <c r="K584" s="23"/>
      <c r="L584" s="23"/>
    </row>
    <row r="585" spans="1:12" s="1" customFormat="1" ht="25.5" customHeight="1" x14ac:dyDescent="0.2">
      <c r="A585" s="24">
        <v>1</v>
      </c>
      <c r="B585" s="122" t="s">
        <v>154</v>
      </c>
      <c r="C585" s="123"/>
      <c r="D585" s="123"/>
      <c r="E585" s="123"/>
      <c r="F585" s="123"/>
      <c r="G585" s="123"/>
      <c r="H585" s="123"/>
      <c r="I585" s="123"/>
      <c r="J585" s="124"/>
      <c r="K585" s="18"/>
      <c r="L585" s="18"/>
    </row>
    <row r="586" spans="1:12" s="1" customFormat="1" ht="25.5" customHeight="1" x14ac:dyDescent="0.2">
      <c r="A586" s="24">
        <v>2</v>
      </c>
      <c r="B586" s="125" t="s">
        <v>33</v>
      </c>
      <c r="C586" s="126"/>
      <c r="D586" s="126"/>
      <c r="E586" s="126"/>
      <c r="F586" s="126"/>
      <c r="G586" s="126"/>
      <c r="H586" s="126"/>
      <c r="I586" s="126"/>
      <c r="J586" s="127"/>
      <c r="K586" s="18"/>
      <c r="L586" s="18"/>
    </row>
    <row r="587" spans="1:12" s="1" customFormat="1" ht="25.5" customHeight="1" x14ac:dyDescent="0.2">
      <c r="A587" s="27" t="s">
        <v>1</v>
      </c>
      <c r="B587" s="28" t="s">
        <v>19</v>
      </c>
      <c r="C587" s="35" t="s">
        <v>20</v>
      </c>
      <c r="D587" s="98" t="s">
        <v>21</v>
      </c>
      <c r="E587" s="98"/>
      <c r="F587" s="98"/>
      <c r="G587" s="99"/>
      <c r="H587" s="99"/>
      <c r="I587" s="99"/>
      <c r="J587" s="99"/>
      <c r="K587" s="18"/>
      <c r="L587" s="18"/>
    </row>
    <row r="588" spans="1:12" s="1" customFormat="1" ht="25.5" customHeight="1" x14ac:dyDescent="0.2">
      <c r="A588" s="21">
        <v>1</v>
      </c>
      <c r="B588" s="40" t="s">
        <v>22</v>
      </c>
      <c r="C588" s="42" t="s">
        <v>29</v>
      </c>
      <c r="D588" s="100"/>
      <c r="E588" s="100"/>
      <c r="F588" s="100"/>
      <c r="G588" s="101"/>
      <c r="H588" s="101"/>
      <c r="I588" s="101"/>
      <c r="J588" s="101"/>
      <c r="K588" s="8"/>
      <c r="L588" s="8"/>
    </row>
    <row r="589" spans="1:12" s="1" customFormat="1" ht="25.5" customHeight="1" x14ac:dyDescent="0.2">
      <c r="A589" s="21">
        <v>2</v>
      </c>
      <c r="B589" s="40" t="s">
        <v>10</v>
      </c>
      <c r="C589" s="42" t="s">
        <v>30</v>
      </c>
      <c r="D589" s="100"/>
      <c r="E589" s="100"/>
      <c r="F589" s="100"/>
      <c r="G589" s="101"/>
      <c r="H589" s="101"/>
      <c r="I589" s="101"/>
      <c r="J589" s="101"/>
      <c r="K589" s="8"/>
      <c r="L589" s="8"/>
    </row>
    <row r="590" spans="1:12" s="1" customFormat="1" ht="25.5" customHeight="1" x14ac:dyDescent="0.2">
      <c r="A590" s="21">
        <v>3</v>
      </c>
      <c r="B590" s="41" t="s">
        <v>23</v>
      </c>
      <c r="C590" s="43" t="s">
        <v>31</v>
      </c>
      <c r="D590" s="102"/>
      <c r="E590" s="102"/>
      <c r="F590" s="102"/>
      <c r="G590" s="103"/>
      <c r="H590" s="103"/>
      <c r="I590" s="103"/>
      <c r="J590" s="103"/>
      <c r="K590" s="8"/>
      <c r="L590" s="8"/>
    </row>
    <row r="591" spans="1:12" s="1" customFormat="1" ht="12.75" x14ac:dyDescent="0.2">
      <c r="A591" s="29" t="s">
        <v>24</v>
      </c>
      <c r="B591" s="30"/>
      <c r="C591" s="9"/>
      <c r="D591" s="31"/>
      <c r="E591" s="7"/>
      <c r="F591" s="32"/>
      <c r="G591" s="32"/>
      <c r="H591" s="32"/>
      <c r="I591" s="30"/>
      <c r="J591" s="33"/>
      <c r="K591" s="30"/>
      <c r="L591" s="30"/>
    </row>
    <row r="592" spans="1:12" s="1" customFormat="1" ht="12.75" x14ac:dyDescent="0.2">
      <c r="A592" s="3" t="s">
        <v>25</v>
      </c>
      <c r="B592" s="3"/>
      <c r="C592" s="4"/>
      <c r="D592" s="5"/>
      <c r="E592" s="6"/>
      <c r="F592" s="6"/>
      <c r="G592" s="6"/>
      <c r="H592" s="6"/>
      <c r="I592" s="3"/>
      <c r="J592" s="4"/>
      <c r="K592" s="3"/>
      <c r="L592" s="3"/>
    </row>
    <row r="593" spans="1:12" s="1" customFormat="1" ht="12.75" x14ac:dyDescent="0.2">
      <c r="A593" s="3" t="s">
        <v>26</v>
      </c>
      <c r="B593" s="3"/>
      <c r="C593" s="4"/>
      <c r="D593" s="5"/>
      <c r="E593" s="6"/>
      <c r="F593" s="6"/>
      <c r="G593" s="6"/>
      <c r="H593" s="6"/>
      <c r="I593" s="3"/>
      <c r="J593" s="4"/>
      <c r="K593" s="3"/>
      <c r="L593" s="3"/>
    </row>
    <row r="594" spans="1:12" s="1" customFormat="1" ht="12.75" x14ac:dyDescent="0.2">
      <c r="A594" s="34" t="s">
        <v>11</v>
      </c>
      <c r="B594" s="3"/>
      <c r="C594" s="4"/>
      <c r="D594" s="5"/>
      <c r="E594" s="6"/>
      <c r="F594" s="6"/>
      <c r="G594" s="6"/>
      <c r="H594" s="6"/>
      <c r="I594" s="3"/>
      <c r="J594" s="4"/>
      <c r="K594" s="3"/>
      <c r="L594" s="3"/>
    </row>
    <row r="595" spans="1:12" s="1" customFormat="1" ht="12.75" x14ac:dyDescent="0.2">
      <c r="A595" s="3" t="s">
        <v>12</v>
      </c>
      <c r="B595" s="3"/>
      <c r="C595" s="4"/>
      <c r="D595" s="5"/>
      <c r="E595" s="6"/>
      <c r="F595" s="6"/>
      <c r="G595" s="6"/>
      <c r="H595" s="6"/>
      <c r="I595" s="3"/>
      <c r="J595" s="4"/>
      <c r="K595" s="3"/>
      <c r="L595" s="3"/>
    </row>
    <row r="596" spans="1:12" s="1" customFormat="1" ht="12.75" x14ac:dyDescent="0.2">
      <c r="A596" s="3" t="s">
        <v>27</v>
      </c>
      <c r="B596" s="3"/>
      <c r="C596" s="4"/>
      <c r="D596" s="5"/>
      <c r="E596" s="6"/>
      <c r="F596" s="6"/>
      <c r="G596" s="6"/>
      <c r="H596" s="6"/>
      <c r="I596" s="3"/>
      <c r="J596" s="4"/>
      <c r="K596" s="3"/>
      <c r="L596" s="3"/>
    </row>
    <row r="597" spans="1:12" s="1" customFormat="1" ht="12.75" x14ac:dyDescent="0.2">
      <c r="A597" s="3" t="s">
        <v>28</v>
      </c>
      <c r="B597" s="3"/>
      <c r="C597" s="4"/>
      <c r="D597" s="5"/>
      <c r="E597" s="6"/>
      <c r="F597" s="6"/>
      <c r="G597" s="6"/>
      <c r="H597" s="6"/>
      <c r="I597" s="3"/>
      <c r="J597" s="4"/>
      <c r="K597" s="3"/>
      <c r="L597" s="3"/>
    </row>
    <row r="601" spans="1:12" x14ac:dyDescent="0.25">
      <c r="H601" t="s">
        <v>153</v>
      </c>
    </row>
    <row r="602" spans="1:12" x14ac:dyDescent="0.25">
      <c r="B602" t="s">
        <v>149</v>
      </c>
      <c r="H602" t="s">
        <v>150</v>
      </c>
    </row>
    <row r="603" spans="1:12" x14ac:dyDescent="0.25">
      <c r="B603" t="s">
        <v>151</v>
      </c>
      <c r="H603" t="s">
        <v>152</v>
      </c>
    </row>
    <row r="604" spans="1:12" s="1" customFormat="1" ht="26.25" customHeight="1" x14ac:dyDescent="0.2">
      <c r="A604" s="36" t="s">
        <v>104</v>
      </c>
      <c r="B604" s="3"/>
      <c r="C604" s="4"/>
      <c r="D604" s="5"/>
      <c r="E604" s="37"/>
      <c r="F604" s="7"/>
      <c r="G604" s="7"/>
      <c r="H604" s="7"/>
      <c r="I604" s="8"/>
      <c r="J604" s="9"/>
      <c r="K604" s="8" t="s">
        <v>32</v>
      </c>
      <c r="L604" s="8" t="s">
        <v>53</v>
      </c>
    </row>
    <row r="605" spans="1:12" s="1" customFormat="1" ht="50.25" customHeight="1" x14ac:dyDescent="0.2">
      <c r="A605" s="10" t="s">
        <v>1</v>
      </c>
      <c r="B605" s="11" t="s">
        <v>13</v>
      </c>
      <c r="C605" s="11" t="s">
        <v>2</v>
      </c>
      <c r="D605" s="12" t="s">
        <v>36</v>
      </c>
      <c r="E605" s="13" t="s">
        <v>3</v>
      </c>
      <c r="F605" s="14" t="s">
        <v>4</v>
      </c>
      <c r="G605" s="14" t="s">
        <v>0</v>
      </c>
      <c r="H605" s="14" t="s">
        <v>148</v>
      </c>
      <c r="I605" s="14" t="s">
        <v>5</v>
      </c>
      <c r="J605" s="15" t="s">
        <v>6</v>
      </c>
      <c r="K605" s="15" t="s">
        <v>37</v>
      </c>
      <c r="L605" s="15" t="s">
        <v>14</v>
      </c>
    </row>
    <row r="606" spans="1:12" s="1" customFormat="1" ht="18" customHeight="1" x14ac:dyDescent="0.2">
      <c r="A606" s="47"/>
      <c r="B606" s="53" t="s">
        <v>105</v>
      </c>
      <c r="C606" s="48"/>
      <c r="D606" s="48"/>
      <c r="E606" s="48"/>
      <c r="F606" s="48"/>
      <c r="G606" s="48"/>
      <c r="H606" s="48"/>
      <c r="I606" s="48"/>
      <c r="J606" s="49"/>
      <c r="K606" s="49"/>
      <c r="L606" s="49"/>
    </row>
    <row r="607" spans="1:12" s="1" customFormat="1" ht="12.75" x14ac:dyDescent="0.2">
      <c r="A607" s="136">
        <v>1</v>
      </c>
      <c r="B607" s="46" t="s">
        <v>135</v>
      </c>
      <c r="C607" s="137" t="s">
        <v>39</v>
      </c>
      <c r="D607" s="89">
        <v>1</v>
      </c>
      <c r="E607" s="130"/>
      <c r="F607" s="138"/>
      <c r="G607" s="131">
        <f t="shared" ref="G607" si="95">SUM(D607*E607)</f>
        <v>0</v>
      </c>
      <c r="H607" s="132"/>
      <c r="I607" s="133"/>
      <c r="J607" s="134"/>
      <c r="K607" s="104"/>
      <c r="L607" s="104"/>
    </row>
    <row r="608" spans="1:12" s="1" customFormat="1" ht="12.75" x14ac:dyDescent="0.2">
      <c r="A608" s="106"/>
      <c r="B608" s="39" t="s">
        <v>146</v>
      </c>
      <c r="C608" s="88"/>
      <c r="D608" s="89"/>
      <c r="E608" s="108"/>
      <c r="F608" s="93"/>
      <c r="G608" s="95"/>
      <c r="H608" s="84"/>
      <c r="I608" s="117"/>
      <c r="J608" s="135"/>
      <c r="K608" s="99"/>
      <c r="L608" s="99"/>
    </row>
    <row r="609" spans="1:12" s="1" customFormat="1" ht="12.75" x14ac:dyDescent="0.2">
      <c r="A609" s="136">
        <v>2</v>
      </c>
      <c r="B609" s="46" t="s">
        <v>139</v>
      </c>
      <c r="C609" s="137" t="s">
        <v>39</v>
      </c>
      <c r="D609" s="89">
        <v>1</v>
      </c>
      <c r="E609" s="130"/>
      <c r="F609" s="138"/>
      <c r="G609" s="131">
        <f t="shared" ref="G609" si="96">SUM(D609*E609)</f>
        <v>0</v>
      </c>
      <c r="H609" s="132"/>
      <c r="I609" s="133"/>
      <c r="J609" s="134"/>
      <c r="K609" s="104"/>
      <c r="L609" s="104"/>
    </row>
    <row r="610" spans="1:12" s="1" customFormat="1" ht="12.75" x14ac:dyDescent="0.2">
      <c r="A610" s="106"/>
      <c r="B610" s="39" t="s">
        <v>146</v>
      </c>
      <c r="C610" s="88"/>
      <c r="D610" s="89"/>
      <c r="E610" s="108"/>
      <c r="F610" s="93"/>
      <c r="G610" s="95"/>
      <c r="H610" s="84"/>
      <c r="I610" s="117"/>
      <c r="J610" s="135"/>
      <c r="K610" s="99"/>
      <c r="L610" s="99"/>
    </row>
    <row r="611" spans="1:12" s="1" customFormat="1" ht="12.75" x14ac:dyDescent="0.2">
      <c r="A611" s="136">
        <v>3</v>
      </c>
      <c r="B611" s="46" t="s">
        <v>140</v>
      </c>
      <c r="C611" s="137" t="s">
        <v>39</v>
      </c>
      <c r="D611" s="89">
        <v>1</v>
      </c>
      <c r="E611" s="130"/>
      <c r="F611" s="138"/>
      <c r="G611" s="131">
        <f t="shared" ref="G611" si="97">SUM(D611*E611)</f>
        <v>0</v>
      </c>
      <c r="H611" s="132"/>
      <c r="I611" s="133"/>
      <c r="J611" s="134"/>
      <c r="K611" s="104"/>
      <c r="L611" s="104"/>
    </row>
    <row r="612" spans="1:12" s="1" customFormat="1" ht="12.75" x14ac:dyDescent="0.2">
      <c r="A612" s="106"/>
      <c r="B612" s="39" t="s">
        <v>146</v>
      </c>
      <c r="C612" s="88"/>
      <c r="D612" s="89"/>
      <c r="E612" s="108"/>
      <c r="F612" s="93"/>
      <c r="G612" s="95"/>
      <c r="H612" s="84"/>
      <c r="I612" s="117"/>
      <c r="J612" s="135"/>
      <c r="K612" s="99"/>
      <c r="L612" s="99"/>
    </row>
    <row r="613" spans="1:12" s="1" customFormat="1" ht="25.5" x14ac:dyDescent="0.2">
      <c r="A613" s="136">
        <v>4</v>
      </c>
      <c r="B613" s="46" t="s">
        <v>106</v>
      </c>
      <c r="C613" s="87" t="s">
        <v>39</v>
      </c>
      <c r="D613" s="89">
        <v>2</v>
      </c>
      <c r="E613" s="107"/>
      <c r="F613" s="92"/>
      <c r="G613" s="94">
        <f t="shared" ref="G613" si="98">SUM(D613*E613)</f>
        <v>0</v>
      </c>
      <c r="H613" s="83"/>
      <c r="I613" s="114"/>
      <c r="J613" s="143"/>
      <c r="K613" s="105"/>
      <c r="L613" s="105"/>
    </row>
    <row r="614" spans="1:12" s="1" customFormat="1" ht="12.75" x14ac:dyDescent="0.2">
      <c r="A614" s="106"/>
      <c r="B614" s="39" t="s">
        <v>146</v>
      </c>
      <c r="C614" s="88"/>
      <c r="D614" s="89"/>
      <c r="E614" s="108"/>
      <c r="F614" s="93"/>
      <c r="G614" s="95"/>
      <c r="H614" s="84"/>
      <c r="I614" s="117"/>
      <c r="J614" s="135"/>
      <c r="K614" s="99"/>
      <c r="L614" s="99"/>
    </row>
    <row r="615" spans="1:12" s="1" customFormat="1" ht="12.75" x14ac:dyDescent="0.2">
      <c r="A615" s="136">
        <v>5</v>
      </c>
      <c r="B615" s="38" t="s">
        <v>96</v>
      </c>
      <c r="C615" s="87" t="s">
        <v>39</v>
      </c>
      <c r="D615" s="89">
        <v>2</v>
      </c>
      <c r="E615" s="107"/>
      <c r="F615" s="92"/>
      <c r="G615" s="94">
        <f t="shared" ref="G615" si="99">SUM(D615*E615)</f>
        <v>0</v>
      </c>
      <c r="H615" s="83"/>
      <c r="I615" s="114"/>
      <c r="J615" s="105"/>
      <c r="K615" s="105"/>
      <c r="L615" s="105"/>
    </row>
    <row r="616" spans="1:12" s="1" customFormat="1" ht="12.75" x14ac:dyDescent="0.2">
      <c r="A616" s="106"/>
      <c r="B616" s="39" t="s">
        <v>146</v>
      </c>
      <c r="C616" s="88"/>
      <c r="D616" s="89"/>
      <c r="E616" s="108"/>
      <c r="F616" s="93"/>
      <c r="G616" s="95"/>
      <c r="H616" s="84"/>
      <c r="I616" s="117"/>
      <c r="J616" s="99"/>
      <c r="K616" s="99"/>
      <c r="L616" s="99"/>
    </row>
    <row r="617" spans="1:12" s="1" customFormat="1" ht="25.5" x14ac:dyDescent="0.2">
      <c r="A617" s="136">
        <v>6</v>
      </c>
      <c r="B617" s="38" t="s">
        <v>97</v>
      </c>
      <c r="C617" s="87" t="s">
        <v>39</v>
      </c>
      <c r="D617" s="89">
        <v>4</v>
      </c>
      <c r="E617" s="107"/>
      <c r="F617" s="92"/>
      <c r="G617" s="94">
        <f t="shared" ref="G617" si="100">SUM(D617*E617)</f>
        <v>0</v>
      </c>
      <c r="H617" s="83"/>
      <c r="I617" s="114"/>
      <c r="J617" s="105"/>
      <c r="K617" s="105"/>
      <c r="L617" s="105"/>
    </row>
    <row r="618" spans="1:12" s="1" customFormat="1" ht="12.75" x14ac:dyDescent="0.2">
      <c r="A618" s="106"/>
      <c r="B618" s="39" t="s">
        <v>146</v>
      </c>
      <c r="C618" s="88"/>
      <c r="D618" s="89"/>
      <c r="E618" s="108"/>
      <c r="F618" s="93"/>
      <c r="G618" s="95"/>
      <c r="H618" s="84"/>
      <c r="I618" s="117"/>
      <c r="J618" s="99"/>
      <c r="K618" s="99"/>
      <c r="L618" s="99"/>
    </row>
    <row r="619" spans="1:12" s="1" customFormat="1" ht="12.75" x14ac:dyDescent="0.2">
      <c r="A619" s="136">
        <v>7</v>
      </c>
      <c r="B619" s="38" t="s">
        <v>98</v>
      </c>
      <c r="C619" s="87" t="s">
        <v>39</v>
      </c>
      <c r="D619" s="89">
        <v>4</v>
      </c>
      <c r="E619" s="107"/>
      <c r="F619" s="92"/>
      <c r="G619" s="94">
        <f t="shared" ref="G619" si="101">SUM(D619*E619)</f>
        <v>0</v>
      </c>
      <c r="H619" s="83"/>
      <c r="I619" s="114"/>
      <c r="J619" s="143"/>
      <c r="K619" s="105"/>
      <c r="L619" s="105"/>
    </row>
    <row r="620" spans="1:12" s="1" customFormat="1" ht="12.75" x14ac:dyDescent="0.2">
      <c r="A620" s="106"/>
      <c r="B620" s="39" t="s">
        <v>146</v>
      </c>
      <c r="C620" s="88"/>
      <c r="D620" s="89"/>
      <c r="E620" s="108"/>
      <c r="F620" s="93"/>
      <c r="G620" s="95"/>
      <c r="H620" s="84"/>
      <c r="I620" s="117"/>
      <c r="J620" s="135"/>
      <c r="K620" s="99"/>
      <c r="L620" s="99"/>
    </row>
    <row r="621" spans="1:12" s="1" customFormat="1" ht="12.75" x14ac:dyDescent="0.2">
      <c r="A621" s="136">
        <v>8</v>
      </c>
      <c r="B621" s="38" t="s">
        <v>137</v>
      </c>
      <c r="C621" s="87" t="s">
        <v>39</v>
      </c>
      <c r="D621" s="89">
        <v>2</v>
      </c>
      <c r="E621" s="107"/>
      <c r="F621" s="92"/>
      <c r="G621" s="94">
        <f t="shared" ref="G621" si="102">SUM(D621*E621)</f>
        <v>0</v>
      </c>
      <c r="H621" s="83"/>
      <c r="I621" s="114"/>
      <c r="J621" s="143"/>
      <c r="K621" s="105"/>
      <c r="L621" s="105"/>
    </row>
    <row r="622" spans="1:12" s="1" customFormat="1" ht="12.75" x14ac:dyDescent="0.2">
      <c r="A622" s="106"/>
      <c r="B622" s="39" t="s">
        <v>146</v>
      </c>
      <c r="C622" s="88"/>
      <c r="D622" s="89"/>
      <c r="E622" s="108"/>
      <c r="F622" s="93"/>
      <c r="G622" s="95"/>
      <c r="H622" s="84"/>
      <c r="I622" s="117"/>
      <c r="J622" s="135"/>
      <c r="K622" s="99"/>
      <c r="L622" s="99"/>
    </row>
    <row r="623" spans="1:12" s="1" customFormat="1" ht="12.75" x14ac:dyDescent="0.2">
      <c r="A623" s="136">
        <v>9</v>
      </c>
      <c r="B623" s="38" t="s">
        <v>138</v>
      </c>
      <c r="C623" s="87" t="s">
        <v>39</v>
      </c>
      <c r="D623" s="89">
        <v>2</v>
      </c>
      <c r="E623" s="107"/>
      <c r="F623" s="92"/>
      <c r="G623" s="94">
        <f t="shared" ref="G623" si="103">SUM(D623*E623)</f>
        <v>0</v>
      </c>
      <c r="H623" s="83"/>
      <c r="I623" s="114"/>
      <c r="J623" s="143"/>
      <c r="K623" s="105"/>
      <c r="L623" s="105"/>
    </row>
    <row r="624" spans="1:12" s="1" customFormat="1" ht="12.75" x14ac:dyDescent="0.2">
      <c r="A624" s="106"/>
      <c r="B624" s="39" t="s">
        <v>146</v>
      </c>
      <c r="C624" s="88"/>
      <c r="D624" s="89"/>
      <c r="E624" s="108"/>
      <c r="F624" s="93"/>
      <c r="G624" s="95"/>
      <c r="H624" s="84"/>
      <c r="I624" s="117"/>
      <c r="J624" s="135"/>
      <c r="K624" s="99"/>
      <c r="L624" s="99"/>
    </row>
    <row r="625" spans="1:12" s="1" customFormat="1" ht="12.75" x14ac:dyDescent="0.2">
      <c r="A625" s="136">
        <v>10</v>
      </c>
      <c r="B625" s="38" t="s">
        <v>107</v>
      </c>
      <c r="C625" s="87" t="s">
        <v>39</v>
      </c>
      <c r="D625" s="89">
        <v>2</v>
      </c>
      <c r="E625" s="107"/>
      <c r="F625" s="92"/>
      <c r="G625" s="94">
        <f t="shared" ref="G625" si="104">SUM(D625*E625)</f>
        <v>0</v>
      </c>
      <c r="H625" s="83"/>
      <c r="I625" s="114"/>
      <c r="J625" s="143"/>
      <c r="K625" s="83"/>
      <c r="L625" s="83"/>
    </row>
    <row r="626" spans="1:12" s="1" customFormat="1" ht="12.75" x14ac:dyDescent="0.2">
      <c r="A626" s="106"/>
      <c r="B626" s="39" t="s">
        <v>146</v>
      </c>
      <c r="C626" s="88"/>
      <c r="D626" s="89"/>
      <c r="E626" s="108"/>
      <c r="F626" s="93"/>
      <c r="G626" s="95"/>
      <c r="H626" s="84"/>
      <c r="I626" s="117"/>
      <c r="J626" s="135"/>
      <c r="K626" s="84"/>
      <c r="L626" s="84"/>
    </row>
    <row r="627" spans="1:12" s="1" customFormat="1" ht="12.75" x14ac:dyDescent="0.2">
      <c r="A627" s="136">
        <v>11</v>
      </c>
      <c r="B627" s="38" t="s">
        <v>108</v>
      </c>
      <c r="C627" s="87" t="s">
        <v>39</v>
      </c>
      <c r="D627" s="89">
        <v>4</v>
      </c>
      <c r="E627" s="90"/>
      <c r="F627" s="92"/>
      <c r="G627" s="94">
        <f t="shared" ref="G627" si="105">SUM(D627*E627)</f>
        <v>0</v>
      </c>
      <c r="H627" s="83"/>
      <c r="I627" s="83"/>
      <c r="J627" s="145"/>
      <c r="K627" s="83"/>
      <c r="L627" s="83"/>
    </row>
    <row r="628" spans="1:12" s="1" customFormat="1" ht="12.75" x14ac:dyDescent="0.2">
      <c r="A628" s="106"/>
      <c r="B628" s="39" t="s">
        <v>146</v>
      </c>
      <c r="C628" s="88"/>
      <c r="D628" s="89"/>
      <c r="E628" s="152"/>
      <c r="F628" s="93"/>
      <c r="G628" s="95"/>
      <c r="H628" s="84"/>
      <c r="I628" s="84"/>
      <c r="J628" s="145"/>
      <c r="K628" s="84"/>
      <c r="L628" s="84"/>
    </row>
    <row r="629" spans="1:12" s="1" customFormat="1" ht="12.75" x14ac:dyDescent="0.2">
      <c r="A629" s="136">
        <v>12</v>
      </c>
      <c r="B629" s="38" t="s">
        <v>47</v>
      </c>
      <c r="C629" s="87" t="s">
        <v>39</v>
      </c>
      <c r="D629" s="89">
        <v>2</v>
      </c>
      <c r="E629" s="129"/>
      <c r="F629" s="83"/>
      <c r="G629" s="94">
        <f t="shared" ref="G629" si="106">SUM(D629*E629)</f>
        <v>0</v>
      </c>
      <c r="H629" s="83"/>
      <c r="I629" s="83"/>
      <c r="J629" s="83"/>
      <c r="K629" s="83"/>
      <c r="L629" s="83"/>
    </row>
    <row r="630" spans="1:12" s="1" customFormat="1" ht="12.75" x14ac:dyDescent="0.2">
      <c r="A630" s="106"/>
      <c r="B630" s="55" t="s">
        <v>146</v>
      </c>
      <c r="C630" s="109"/>
      <c r="D630" s="89"/>
      <c r="E630" s="129"/>
      <c r="F630" s="113"/>
      <c r="G630" s="112"/>
      <c r="H630" s="113"/>
      <c r="I630" s="113"/>
      <c r="J630" s="113"/>
      <c r="K630" s="113"/>
      <c r="L630" s="113"/>
    </row>
    <row r="631" spans="1:12" s="44" customFormat="1" ht="12.75" x14ac:dyDescent="0.2">
      <c r="A631" s="56"/>
      <c r="B631" s="57" t="s">
        <v>35</v>
      </c>
      <c r="C631" s="58"/>
      <c r="D631" s="59"/>
      <c r="E631" s="60"/>
      <c r="F631" s="61"/>
      <c r="G631" s="45">
        <f>SUM(G607:G630)</f>
        <v>0</v>
      </c>
      <c r="H631" s="45">
        <f>SUM(H607:H630)</f>
        <v>0</v>
      </c>
      <c r="I631" s="61"/>
      <c r="J631" s="62"/>
      <c r="K631" s="62"/>
      <c r="L631" s="62"/>
    </row>
    <row r="632" spans="1:12" s="81" customFormat="1" ht="20.25" x14ac:dyDescent="0.3">
      <c r="A632" s="77" t="s">
        <v>7</v>
      </c>
      <c r="B632" s="78"/>
      <c r="C632" s="144"/>
      <c r="D632" s="144"/>
      <c r="E632" s="144"/>
      <c r="F632" s="144"/>
      <c r="G632" s="79"/>
      <c r="H632" s="79"/>
      <c r="I632" s="80"/>
      <c r="J632" s="80"/>
      <c r="K632" s="80"/>
      <c r="L632" s="80"/>
    </row>
    <row r="633" spans="1:12" s="1" customFormat="1" ht="25.5" customHeight="1" x14ac:dyDescent="0.2">
      <c r="A633" s="17" t="s">
        <v>1</v>
      </c>
      <c r="B633" s="2" t="s">
        <v>15</v>
      </c>
      <c r="C633" s="17" t="s">
        <v>8</v>
      </c>
      <c r="D633" s="119" t="s">
        <v>16</v>
      </c>
      <c r="E633" s="120"/>
      <c r="F633" s="120"/>
      <c r="G633" s="120"/>
      <c r="H633" s="120"/>
      <c r="I633" s="120"/>
      <c r="J633" s="121"/>
      <c r="K633" s="18"/>
      <c r="L633" s="18"/>
    </row>
    <row r="634" spans="1:12" s="1" customFormat="1" ht="12.75" x14ac:dyDescent="0.2">
      <c r="A634" s="19">
        <v>1</v>
      </c>
      <c r="B634" s="50" t="s">
        <v>135</v>
      </c>
      <c r="C634" s="20" t="s">
        <v>9</v>
      </c>
      <c r="D634" s="100"/>
      <c r="E634" s="100"/>
      <c r="F634" s="100"/>
      <c r="G634" s="101"/>
      <c r="H634" s="101"/>
      <c r="I634" s="101"/>
      <c r="J634" s="101"/>
      <c r="K634" s="8"/>
      <c r="L634" s="8"/>
    </row>
    <row r="635" spans="1:12" s="1" customFormat="1" ht="12.75" x14ac:dyDescent="0.2">
      <c r="A635" s="21">
        <v>2</v>
      </c>
      <c r="B635" s="50" t="s">
        <v>139</v>
      </c>
      <c r="C635" s="20" t="s">
        <v>9</v>
      </c>
      <c r="D635" s="85"/>
      <c r="E635" s="85"/>
      <c r="F635" s="85"/>
      <c r="G635" s="86"/>
      <c r="H635" s="86"/>
      <c r="I635" s="86"/>
      <c r="J635" s="86"/>
      <c r="K635" s="8"/>
      <c r="L635" s="8"/>
    </row>
    <row r="636" spans="1:12" s="1" customFormat="1" ht="12.75" x14ac:dyDescent="0.2">
      <c r="A636" s="21">
        <v>3</v>
      </c>
      <c r="B636" s="50" t="s">
        <v>140</v>
      </c>
      <c r="C636" s="20" t="s">
        <v>9</v>
      </c>
      <c r="D636" s="85"/>
      <c r="E636" s="85"/>
      <c r="F636" s="85"/>
      <c r="G636" s="86"/>
      <c r="H636" s="86"/>
      <c r="I636" s="86"/>
      <c r="J636" s="86"/>
      <c r="K636" s="8"/>
      <c r="L636" s="8"/>
    </row>
    <row r="637" spans="1:12" s="1" customFormat="1" ht="25.5" x14ac:dyDescent="0.2">
      <c r="A637" s="21">
        <v>4</v>
      </c>
      <c r="B637" s="50" t="s">
        <v>106</v>
      </c>
      <c r="C637" s="20" t="s">
        <v>9</v>
      </c>
      <c r="D637" s="85"/>
      <c r="E637" s="85"/>
      <c r="F637" s="85"/>
      <c r="G637" s="86"/>
      <c r="H637" s="86"/>
      <c r="I637" s="86"/>
      <c r="J637" s="86"/>
      <c r="K637" s="8"/>
      <c r="L637" s="8"/>
    </row>
    <row r="638" spans="1:12" s="1" customFormat="1" ht="12.75" x14ac:dyDescent="0.2">
      <c r="A638" s="21">
        <v>5</v>
      </c>
      <c r="B638" s="51" t="s">
        <v>96</v>
      </c>
      <c r="C638" s="20" t="s">
        <v>9</v>
      </c>
      <c r="D638" s="85"/>
      <c r="E638" s="85"/>
      <c r="F638" s="85"/>
      <c r="G638" s="86"/>
      <c r="H638" s="86"/>
      <c r="I638" s="86"/>
      <c r="J638" s="86"/>
      <c r="K638" s="8"/>
      <c r="L638" s="8"/>
    </row>
    <row r="639" spans="1:12" s="1" customFormat="1" ht="25.5" x14ac:dyDescent="0.2">
      <c r="A639" s="21">
        <v>6</v>
      </c>
      <c r="B639" s="51" t="s">
        <v>97</v>
      </c>
      <c r="C639" s="20" t="s">
        <v>9</v>
      </c>
      <c r="D639" s="85"/>
      <c r="E639" s="85"/>
      <c r="F639" s="85"/>
      <c r="G639" s="86"/>
      <c r="H639" s="86"/>
      <c r="I639" s="86"/>
      <c r="J639" s="86"/>
      <c r="K639" s="8"/>
      <c r="L639" s="8"/>
    </row>
    <row r="640" spans="1:12" s="1" customFormat="1" ht="12.75" x14ac:dyDescent="0.2">
      <c r="A640" s="21">
        <v>7</v>
      </c>
      <c r="B640" s="51" t="s">
        <v>98</v>
      </c>
      <c r="C640" s="20" t="s">
        <v>9</v>
      </c>
      <c r="D640" s="85"/>
      <c r="E640" s="85"/>
      <c r="F640" s="85"/>
      <c r="G640" s="86"/>
      <c r="H640" s="86"/>
      <c r="I640" s="86"/>
      <c r="J640" s="86"/>
      <c r="K640" s="8"/>
      <c r="L640" s="8"/>
    </row>
    <row r="641" spans="1:12" s="1" customFormat="1" ht="12.75" x14ac:dyDescent="0.2">
      <c r="A641" s="21">
        <v>8</v>
      </c>
      <c r="B641" s="51" t="s">
        <v>137</v>
      </c>
      <c r="C641" s="20" t="s">
        <v>9</v>
      </c>
      <c r="D641" s="85"/>
      <c r="E641" s="85"/>
      <c r="F641" s="85"/>
      <c r="G641" s="86"/>
      <c r="H641" s="86"/>
      <c r="I641" s="86"/>
      <c r="J641" s="86"/>
      <c r="K641" s="8"/>
      <c r="L641" s="8"/>
    </row>
    <row r="642" spans="1:12" s="1" customFormat="1" ht="12.75" x14ac:dyDescent="0.2">
      <c r="A642" s="21">
        <v>9</v>
      </c>
      <c r="B642" s="51" t="s">
        <v>138</v>
      </c>
      <c r="C642" s="20" t="s">
        <v>9</v>
      </c>
      <c r="D642" s="85"/>
      <c r="E642" s="85"/>
      <c r="F642" s="85"/>
      <c r="G642" s="86"/>
      <c r="H642" s="86"/>
      <c r="I642" s="86"/>
      <c r="J642" s="86"/>
      <c r="K642" s="8"/>
      <c r="L642" s="8"/>
    </row>
    <row r="643" spans="1:12" s="1" customFormat="1" ht="12.75" x14ac:dyDescent="0.2">
      <c r="A643" s="21">
        <v>10</v>
      </c>
      <c r="B643" s="51" t="s">
        <v>107</v>
      </c>
      <c r="C643" s="20" t="s">
        <v>9</v>
      </c>
      <c r="D643" s="85"/>
      <c r="E643" s="85"/>
      <c r="F643" s="85"/>
      <c r="G643" s="86"/>
      <c r="H643" s="86"/>
      <c r="I643" s="86"/>
      <c r="J643" s="86"/>
      <c r="K643" s="8"/>
      <c r="L643" s="8"/>
    </row>
    <row r="644" spans="1:12" s="1" customFormat="1" ht="12.75" x14ac:dyDescent="0.2">
      <c r="A644" s="21">
        <v>11</v>
      </c>
      <c r="B644" s="51" t="s">
        <v>108</v>
      </c>
      <c r="C644" s="20" t="s">
        <v>9</v>
      </c>
      <c r="D644" s="85"/>
      <c r="E644" s="85"/>
      <c r="F644" s="85"/>
      <c r="G644" s="86"/>
      <c r="H644" s="86"/>
      <c r="I644" s="86"/>
      <c r="J644" s="86"/>
      <c r="K644" s="8"/>
      <c r="L644" s="8"/>
    </row>
    <row r="645" spans="1:12" s="1" customFormat="1" ht="12.75" x14ac:dyDescent="0.2">
      <c r="A645" s="21">
        <v>12</v>
      </c>
      <c r="B645" s="51" t="s">
        <v>47</v>
      </c>
      <c r="C645" s="20" t="s">
        <v>9</v>
      </c>
      <c r="D645" s="85"/>
      <c r="E645" s="85"/>
      <c r="F645" s="85"/>
      <c r="G645" s="86"/>
      <c r="H645" s="86"/>
      <c r="I645" s="86"/>
      <c r="J645" s="86"/>
      <c r="K645" s="8"/>
      <c r="L645" s="8"/>
    </row>
    <row r="646" spans="1:12" s="1" customFormat="1" ht="12.75" x14ac:dyDescent="0.2">
      <c r="A646" s="21">
        <v>13</v>
      </c>
      <c r="B646" s="52" t="s">
        <v>48</v>
      </c>
      <c r="C646" s="20" t="s">
        <v>9</v>
      </c>
      <c r="D646" s="85"/>
      <c r="E646" s="85"/>
      <c r="F646" s="85"/>
      <c r="G646" s="86"/>
      <c r="H646" s="86"/>
      <c r="I646" s="86"/>
      <c r="J646" s="86"/>
      <c r="K646" s="8"/>
      <c r="L646" s="8"/>
    </row>
    <row r="647" spans="1:12" s="1" customFormat="1" ht="25.5" customHeight="1" x14ac:dyDescent="0.2">
      <c r="A647" s="25" t="s">
        <v>1</v>
      </c>
      <c r="B647" s="26" t="s">
        <v>17</v>
      </c>
      <c r="C647" s="22" t="s">
        <v>8</v>
      </c>
      <c r="D647" s="96" t="s">
        <v>18</v>
      </c>
      <c r="E647" s="97"/>
      <c r="F647" s="97"/>
      <c r="G647" s="97"/>
      <c r="H647" s="97"/>
      <c r="I647" s="97"/>
      <c r="J647" s="97"/>
      <c r="K647" s="23"/>
      <c r="L647" s="23"/>
    </row>
    <row r="648" spans="1:12" s="1" customFormat="1" ht="25.5" customHeight="1" x14ac:dyDescent="0.2">
      <c r="A648" s="24">
        <v>1</v>
      </c>
      <c r="B648" s="122" t="s">
        <v>154</v>
      </c>
      <c r="C648" s="123"/>
      <c r="D648" s="123"/>
      <c r="E648" s="123"/>
      <c r="F648" s="123"/>
      <c r="G648" s="123"/>
      <c r="H648" s="123"/>
      <c r="I648" s="123"/>
      <c r="J648" s="124"/>
      <c r="K648" s="18"/>
      <c r="L648" s="18"/>
    </row>
    <row r="649" spans="1:12" s="1" customFormat="1" ht="25.5" customHeight="1" x14ac:dyDescent="0.2">
      <c r="A649" s="24">
        <v>2</v>
      </c>
      <c r="B649" s="125" t="s">
        <v>33</v>
      </c>
      <c r="C649" s="126"/>
      <c r="D649" s="126"/>
      <c r="E649" s="126"/>
      <c r="F649" s="126"/>
      <c r="G649" s="126"/>
      <c r="H649" s="126"/>
      <c r="I649" s="126"/>
      <c r="J649" s="127"/>
      <c r="K649" s="18"/>
      <c r="L649" s="18"/>
    </row>
    <row r="650" spans="1:12" s="1" customFormat="1" ht="25.5" customHeight="1" x14ac:dyDescent="0.2">
      <c r="A650" s="27" t="s">
        <v>1</v>
      </c>
      <c r="B650" s="28" t="s">
        <v>19</v>
      </c>
      <c r="C650" s="35" t="s">
        <v>20</v>
      </c>
      <c r="D650" s="98" t="s">
        <v>21</v>
      </c>
      <c r="E650" s="98"/>
      <c r="F650" s="98"/>
      <c r="G650" s="99"/>
      <c r="H650" s="99"/>
      <c r="I650" s="99"/>
      <c r="J650" s="99"/>
      <c r="K650" s="18"/>
      <c r="L650" s="18"/>
    </row>
    <row r="651" spans="1:12" s="1" customFormat="1" ht="25.5" customHeight="1" x14ac:dyDescent="0.2">
      <c r="A651" s="21">
        <v>1</v>
      </c>
      <c r="B651" s="40" t="s">
        <v>22</v>
      </c>
      <c r="C651" s="42" t="s">
        <v>29</v>
      </c>
      <c r="D651" s="100"/>
      <c r="E651" s="100"/>
      <c r="F651" s="100"/>
      <c r="G651" s="101"/>
      <c r="H651" s="101"/>
      <c r="I651" s="101"/>
      <c r="J651" s="101"/>
      <c r="K651" s="8"/>
      <c r="L651" s="8"/>
    </row>
    <row r="652" spans="1:12" s="1" customFormat="1" ht="25.5" customHeight="1" x14ac:dyDescent="0.2">
      <c r="A652" s="21">
        <v>2</v>
      </c>
      <c r="B652" s="40" t="s">
        <v>10</v>
      </c>
      <c r="C652" s="42" t="s">
        <v>30</v>
      </c>
      <c r="D652" s="100"/>
      <c r="E652" s="100"/>
      <c r="F652" s="100"/>
      <c r="G652" s="101"/>
      <c r="H652" s="101"/>
      <c r="I652" s="101"/>
      <c r="J652" s="101"/>
      <c r="K652" s="8"/>
      <c r="L652" s="8"/>
    </row>
    <row r="653" spans="1:12" s="1" customFormat="1" ht="25.5" customHeight="1" x14ac:dyDescent="0.2">
      <c r="A653" s="21">
        <v>3</v>
      </c>
      <c r="B653" s="41" t="s">
        <v>23</v>
      </c>
      <c r="C653" s="43" t="s">
        <v>31</v>
      </c>
      <c r="D653" s="102"/>
      <c r="E653" s="102"/>
      <c r="F653" s="102"/>
      <c r="G653" s="103"/>
      <c r="H653" s="103"/>
      <c r="I653" s="103"/>
      <c r="J653" s="103"/>
      <c r="K653" s="8"/>
      <c r="L653" s="8"/>
    </row>
    <row r="654" spans="1:12" s="1" customFormat="1" ht="12.75" x14ac:dyDescent="0.2">
      <c r="A654" s="29" t="s">
        <v>24</v>
      </c>
      <c r="B654" s="30"/>
      <c r="C654" s="9"/>
      <c r="D654" s="31"/>
      <c r="E654" s="7"/>
      <c r="F654" s="32"/>
      <c r="G654" s="32"/>
      <c r="H654" s="32"/>
      <c r="I654" s="30"/>
      <c r="J654" s="33"/>
      <c r="K654" s="30"/>
      <c r="L654" s="30"/>
    </row>
    <row r="655" spans="1:12" s="1" customFormat="1" ht="12.75" x14ac:dyDescent="0.2">
      <c r="A655" s="3" t="s">
        <v>25</v>
      </c>
      <c r="B655" s="3"/>
      <c r="C655" s="4"/>
      <c r="D655" s="5"/>
      <c r="E655" s="6"/>
      <c r="F655" s="6"/>
      <c r="G655" s="6"/>
      <c r="H655" s="6"/>
      <c r="I655" s="3"/>
      <c r="J655" s="4"/>
      <c r="K655" s="3"/>
      <c r="L655" s="3"/>
    </row>
    <row r="656" spans="1:12" s="1" customFormat="1" ht="12.75" x14ac:dyDescent="0.2">
      <c r="A656" s="3" t="s">
        <v>26</v>
      </c>
      <c r="B656" s="3"/>
      <c r="C656" s="4"/>
      <c r="D656" s="5"/>
      <c r="E656" s="6"/>
      <c r="F656" s="6"/>
      <c r="G656" s="6"/>
      <c r="H656" s="6"/>
      <c r="I656" s="3"/>
      <c r="J656" s="4"/>
      <c r="K656" s="3"/>
      <c r="L656" s="3"/>
    </row>
    <row r="657" spans="1:12" s="1" customFormat="1" ht="12.75" x14ac:dyDescent="0.2">
      <c r="A657" s="34" t="s">
        <v>11</v>
      </c>
      <c r="B657" s="3"/>
      <c r="C657" s="4"/>
      <c r="D657" s="5"/>
      <c r="E657" s="6"/>
      <c r="F657" s="6"/>
      <c r="G657" s="6"/>
      <c r="H657" s="6"/>
      <c r="I657" s="3"/>
      <c r="J657" s="4"/>
      <c r="K657" s="3"/>
      <c r="L657" s="3"/>
    </row>
    <row r="658" spans="1:12" s="1" customFormat="1" ht="12.75" x14ac:dyDescent="0.2">
      <c r="A658" s="3" t="s">
        <v>12</v>
      </c>
      <c r="B658" s="3"/>
      <c r="C658" s="4"/>
      <c r="D658" s="5"/>
      <c r="E658" s="6"/>
      <c r="F658" s="6"/>
      <c r="G658" s="6"/>
      <c r="H658" s="6"/>
      <c r="I658" s="3"/>
      <c r="J658" s="4"/>
      <c r="K658" s="3"/>
      <c r="L658" s="3"/>
    </row>
    <row r="659" spans="1:12" s="1" customFormat="1" ht="12.75" x14ac:dyDescent="0.2">
      <c r="A659" s="3" t="s">
        <v>27</v>
      </c>
      <c r="B659" s="3"/>
      <c r="C659" s="4"/>
      <c r="D659" s="5"/>
      <c r="E659" s="6"/>
      <c r="F659" s="6"/>
      <c r="G659" s="6"/>
      <c r="H659" s="6"/>
      <c r="I659" s="3"/>
      <c r="J659" s="4"/>
      <c r="K659" s="3"/>
      <c r="L659" s="3"/>
    </row>
    <row r="660" spans="1:12" s="1" customFormat="1" ht="12.75" x14ac:dyDescent="0.2">
      <c r="A660" s="3" t="s">
        <v>28</v>
      </c>
      <c r="B660" s="3"/>
      <c r="C660" s="4"/>
      <c r="D660" s="5"/>
      <c r="E660" s="6"/>
      <c r="F660" s="6"/>
      <c r="G660" s="6"/>
      <c r="H660" s="6"/>
      <c r="I660" s="3"/>
      <c r="J660" s="4"/>
      <c r="K660" s="3"/>
      <c r="L660" s="3"/>
    </row>
    <row r="664" spans="1:12" x14ac:dyDescent="0.25">
      <c r="H664" t="s">
        <v>153</v>
      </c>
    </row>
    <row r="665" spans="1:12" x14ac:dyDescent="0.25">
      <c r="B665" t="s">
        <v>149</v>
      </c>
      <c r="H665" t="s">
        <v>150</v>
      </c>
    </row>
    <row r="666" spans="1:12" x14ac:dyDescent="0.25">
      <c r="B666" t="s">
        <v>151</v>
      </c>
      <c r="H666" t="s">
        <v>152</v>
      </c>
    </row>
    <row r="667" spans="1:12" s="1" customFormat="1" ht="26.25" customHeight="1" x14ac:dyDescent="0.2">
      <c r="A667" s="36" t="s">
        <v>109</v>
      </c>
      <c r="B667" s="3"/>
      <c r="C667" s="4"/>
      <c r="D667" s="5"/>
      <c r="E667" s="37"/>
      <c r="F667" s="7"/>
      <c r="G667" s="7"/>
      <c r="H667" s="7"/>
      <c r="I667" s="8"/>
      <c r="J667" s="9"/>
      <c r="K667" s="8" t="s">
        <v>32</v>
      </c>
      <c r="L667" s="8" t="s">
        <v>53</v>
      </c>
    </row>
    <row r="668" spans="1:12" s="1" customFormat="1" ht="50.25" customHeight="1" x14ac:dyDescent="0.2">
      <c r="A668" s="10" t="s">
        <v>1</v>
      </c>
      <c r="B668" s="11" t="s">
        <v>13</v>
      </c>
      <c r="C668" s="11" t="s">
        <v>2</v>
      </c>
      <c r="D668" s="12" t="s">
        <v>36</v>
      </c>
      <c r="E668" s="13" t="s">
        <v>3</v>
      </c>
      <c r="F668" s="14" t="s">
        <v>4</v>
      </c>
      <c r="G668" s="14" t="s">
        <v>0</v>
      </c>
      <c r="H668" s="14" t="s">
        <v>148</v>
      </c>
      <c r="I668" s="14" t="s">
        <v>5</v>
      </c>
      <c r="J668" s="15" t="s">
        <v>6</v>
      </c>
      <c r="K668" s="15" t="s">
        <v>37</v>
      </c>
      <c r="L668" s="15" t="s">
        <v>14</v>
      </c>
    </row>
    <row r="669" spans="1:12" s="1" customFormat="1" ht="18" customHeight="1" x14ac:dyDescent="0.2">
      <c r="A669" s="47"/>
      <c r="B669" s="53" t="s">
        <v>110</v>
      </c>
      <c r="C669" s="48"/>
      <c r="D669" s="48"/>
      <c r="E669" s="48"/>
      <c r="F669" s="48"/>
      <c r="G669" s="48"/>
      <c r="H669" s="48"/>
      <c r="I669" s="48"/>
      <c r="J669" s="49"/>
      <c r="K669" s="49"/>
      <c r="L669" s="49"/>
    </row>
    <row r="670" spans="1:12" s="1" customFormat="1" ht="25.5" x14ac:dyDescent="0.2">
      <c r="A670" s="136">
        <v>1</v>
      </c>
      <c r="B670" s="46" t="s">
        <v>95</v>
      </c>
      <c r="C670" s="137" t="s">
        <v>39</v>
      </c>
      <c r="D670" s="89">
        <v>1</v>
      </c>
      <c r="E670" s="130"/>
      <c r="F670" s="138"/>
      <c r="G670" s="131">
        <f t="shared" ref="G670" si="107">SUM(D670*E670)</f>
        <v>0</v>
      </c>
      <c r="H670" s="132"/>
      <c r="I670" s="133"/>
      <c r="J670" s="134"/>
      <c r="K670" s="104"/>
      <c r="L670" s="104"/>
    </row>
    <row r="671" spans="1:12" s="1" customFormat="1" ht="12.75" x14ac:dyDescent="0.2">
      <c r="A671" s="106"/>
      <c r="B671" s="39" t="s">
        <v>146</v>
      </c>
      <c r="C671" s="88"/>
      <c r="D671" s="89"/>
      <c r="E671" s="108"/>
      <c r="F671" s="93"/>
      <c r="G671" s="95"/>
      <c r="H671" s="84"/>
      <c r="I671" s="117"/>
      <c r="J671" s="135"/>
      <c r="K671" s="99"/>
      <c r="L671" s="99"/>
    </row>
    <row r="672" spans="1:12" s="1" customFormat="1" ht="12.75" x14ac:dyDescent="0.2">
      <c r="A672" s="106">
        <v>2</v>
      </c>
      <c r="B672" s="46" t="s">
        <v>96</v>
      </c>
      <c r="C672" s="87" t="s">
        <v>39</v>
      </c>
      <c r="D672" s="89">
        <v>1</v>
      </c>
      <c r="E672" s="107"/>
      <c r="F672" s="92"/>
      <c r="G672" s="94">
        <f t="shared" ref="G672" si="108">SUM(D672*E672)</f>
        <v>0</v>
      </c>
      <c r="H672" s="83"/>
      <c r="I672" s="114"/>
      <c r="J672" s="143"/>
      <c r="K672" s="105"/>
      <c r="L672" s="105"/>
    </row>
    <row r="673" spans="1:12" s="1" customFormat="1" ht="12.75" x14ac:dyDescent="0.2">
      <c r="A673" s="106"/>
      <c r="B673" s="39" t="s">
        <v>146</v>
      </c>
      <c r="C673" s="88"/>
      <c r="D673" s="89"/>
      <c r="E673" s="108"/>
      <c r="F673" s="93"/>
      <c r="G673" s="95"/>
      <c r="H673" s="84"/>
      <c r="I673" s="117"/>
      <c r="J673" s="135"/>
      <c r="K673" s="99"/>
      <c r="L673" s="99"/>
    </row>
    <row r="674" spans="1:12" s="1" customFormat="1" ht="25.5" x14ac:dyDescent="0.2">
      <c r="A674" s="106">
        <v>3</v>
      </c>
      <c r="B674" s="38" t="s">
        <v>97</v>
      </c>
      <c r="C674" s="87" t="s">
        <v>39</v>
      </c>
      <c r="D674" s="89">
        <v>3</v>
      </c>
      <c r="E674" s="107"/>
      <c r="F674" s="92"/>
      <c r="G674" s="94">
        <f t="shared" ref="G674" si="109">SUM(D674*E674)</f>
        <v>0</v>
      </c>
      <c r="H674" s="83"/>
      <c r="I674" s="114"/>
      <c r="J674" s="105"/>
      <c r="K674" s="105"/>
      <c r="L674" s="105"/>
    </row>
    <row r="675" spans="1:12" s="1" customFormat="1" ht="12.75" x14ac:dyDescent="0.2">
      <c r="A675" s="106"/>
      <c r="B675" s="39" t="s">
        <v>146</v>
      </c>
      <c r="C675" s="88"/>
      <c r="D675" s="89"/>
      <c r="E675" s="108"/>
      <c r="F675" s="93"/>
      <c r="G675" s="95"/>
      <c r="H675" s="84"/>
      <c r="I675" s="117"/>
      <c r="J675" s="99"/>
      <c r="K675" s="99"/>
      <c r="L675" s="99"/>
    </row>
    <row r="676" spans="1:12" s="1" customFormat="1" ht="12.75" x14ac:dyDescent="0.2">
      <c r="A676" s="106">
        <v>4</v>
      </c>
      <c r="B676" s="38" t="s">
        <v>98</v>
      </c>
      <c r="C676" s="87" t="s">
        <v>39</v>
      </c>
      <c r="D676" s="89">
        <v>3</v>
      </c>
      <c r="E676" s="107"/>
      <c r="F676" s="92"/>
      <c r="G676" s="94">
        <f t="shared" ref="G676" si="110">SUM(D676*E676)</f>
        <v>0</v>
      </c>
      <c r="H676" s="83"/>
      <c r="I676" s="114"/>
      <c r="J676" s="105"/>
      <c r="K676" s="105"/>
      <c r="L676" s="105"/>
    </row>
    <row r="677" spans="1:12" s="1" customFormat="1" ht="12.75" x14ac:dyDescent="0.2">
      <c r="A677" s="106"/>
      <c r="B677" s="39" t="s">
        <v>146</v>
      </c>
      <c r="C677" s="88"/>
      <c r="D677" s="89"/>
      <c r="E677" s="108"/>
      <c r="F677" s="93"/>
      <c r="G677" s="95"/>
      <c r="H677" s="84"/>
      <c r="I677" s="117"/>
      <c r="J677" s="99"/>
      <c r="K677" s="99"/>
      <c r="L677" s="99"/>
    </row>
    <row r="678" spans="1:12" s="1" customFormat="1" ht="12.75" x14ac:dyDescent="0.2">
      <c r="A678" s="106">
        <v>5</v>
      </c>
      <c r="B678" s="38" t="s">
        <v>141</v>
      </c>
      <c r="C678" s="87" t="s">
        <v>39</v>
      </c>
      <c r="D678" s="89">
        <v>1</v>
      </c>
      <c r="E678" s="107"/>
      <c r="F678" s="92"/>
      <c r="G678" s="94">
        <f t="shared" ref="G678" si="111">SUM(D678*E678)</f>
        <v>0</v>
      </c>
      <c r="H678" s="83"/>
      <c r="I678" s="114"/>
      <c r="J678" s="143"/>
      <c r="K678" s="105"/>
      <c r="L678" s="105"/>
    </row>
    <row r="679" spans="1:12" s="1" customFormat="1" ht="12.75" x14ac:dyDescent="0.2">
      <c r="A679" s="106"/>
      <c r="B679" s="39" t="s">
        <v>146</v>
      </c>
      <c r="C679" s="88"/>
      <c r="D679" s="89"/>
      <c r="E679" s="108"/>
      <c r="F679" s="93"/>
      <c r="G679" s="95"/>
      <c r="H679" s="84"/>
      <c r="I679" s="117"/>
      <c r="J679" s="135"/>
      <c r="K679" s="99"/>
      <c r="L679" s="99"/>
    </row>
    <row r="680" spans="1:12" s="1" customFormat="1" ht="12.75" x14ac:dyDescent="0.2">
      <c r="A680" s="106">
        <v>6</v>
      </c>
      <c r="B680" s="38" t="s">
        <v>142</v>
      </c>
      <c r="C680" s="87" t="s">
        <v>39</v>
      </c>
      <c r="D680" s="89">
        <v>1</v>
      </c>
      <c r="E680" s="107"/>
      <c r="F680" s="92"/>
      <c r="G680" s="94">
        <f t="shared" ref="G680" si="112">SUM(D680*E680)</f>
        <v>0</v>
      </c>
      <c r="H680" s="83"/>
      <c r="I680" s="114"/>
      <c r="J680" s="83"/>
      <c r="K680" s="114"/>
      <c r="L680" s="105"/>
    </row>
    <row r="681" spans="1:12" s="1" customFormat="1" ht="12.75" x14ac:dyDescent="0.2">
      <c r="A681" s="106"/>
      <c r="B681" s="39" t="s">
        <v>146</v>
      </c>
      <c r="C681" s="88"/>
      <c r="D681" s="89"/>
      <c r="E681" s="108"/>
      <c r="F681" s="93"/>
      <c r="G681" s="95"/>
      <c r="H681" s="84"/>
      <c r="I681" s="117"/>
      <c r="J681" s="84"/>
      <c r="K681" s="117"/>
      <c r="L681" s="99"/>
    </row>
    <row r="682" spans="1:12" s="1" customFormat="1" ht="12.75" x14ac:dyDescent="0.2">
      <c r="A682" s="106">
        <v>7</v>
      </c>
      <c r="B682" s="38" t="s">
        <v>99</v>
      </c>
      <c r="C682" s="87" t="s">
        <v>39</v>
      </c>
      <c r="D682" s="89">
        <v>1</v>
      </c>
      <c r="E682" s="107"/>
      <c r="F682" s="92"/>
      <c r="G682" s="94">
        <f t="shared" ref="G682:G690" si="113">SUM(D682*E682)</f>
        <v>0</v>
      </c>
      <c r="H682" s="83"/>
      <c r="I682" s="114"/>
      <c r="J682" s="143"/>
      <c r="K682" s="105"/>
      <c r="L682" s="105"/>
    </row>
    <row r="683" spans="1:12" s="1" customFormat="1" ht="12.75" x14ac:dyDescent="0.2">
      <c r="A683" s="106"/>
      <c r="B683" s="39" t="s">
        <v>146</v>
      </c>
      <c r="C683" s="88"/>
      <c r="D683" s="89"/>
      <c r="E683" s="108"/>
      <c r="F683" s="93"/>
      <c r="G683" s="95"/>
      <c r="H683" s="84"/>
      <c r="I683" s="117"/>
      <c r="J683" s="135"/>
      <c r="K683" s="99"/>
      <c r="L683" s="99"/>
    </row>
    <row r="684" spans="1:12" s="1" customFormat="1" ht="12.75" x14ac:dyDescent="0.2">
      <c r="A684" s="106">
        <v>8</v>
      </c>
      <c r="B684" s="38" t="s">
        <v>143</v>
      </c>
      <c r="C684" s="87" t="s">
        <v>39</v>
      </c>
      <c r="D684" s="89">
        <v>1</v>
      </c>
      <c r="E684" s="157"/>
      <c r="F684" s="83"/>
      <c r="G684" s="83">
        <f t="shared" si="113"/>
        <v>0</v>
      </c>
      <c r="H684" s="83"/>
      <c r="I684" s="83"/>
      <c r="J684" s="158"/>
      <c r="K684" s="83"/>
      <c r="L684" s="83"/>
    </row>
    <row r="685" spans="1:12" s="1" customFormat="1" ht="12.75" x14ac:dyDescent="0.2">
      <c r="A685" s="106"/>
      <c r="B685" s="39" t="s">
        <v>146</v>
      </c>
      <c r="C685" s="88"/>
      <c r="D685" s="89"/>
      <c r="E685" s="142"/>
      <c r="F685" s="84"/>
      <c r="G685" s="84"/>
      <c r="H685" s="84"/>
      <c r="I685" s="84"/>
      <c r="J685" s="159"/>
      <c r="K685" s="84"/>
      <c r="L685" s="84"/>
    </row>
    <row r="686" spans="1:12" s="1" customFormat="1" ht="12.75" x14ac:dyDescent="0.2">
      <c r="A686" s="106">
        <v>9</v>
      </c>
      <c r="B686" s="38" t="s">
        <v>138</v>
      </c>
      <c r="C686" s="87" t="s">
        <v>39</v>
      </c>
      <c r="D686" s="89">
        <v>1</v>
      </c>
      <c r="E686" s="157"/>
      <c r="F686" s="83"/>
      <c r="G686" s="83">
        <f t="shared" ref="G686" si="114">SUM(D686*E686)</f>
        <v>0</v>
      </c>
      <c r="H686" s="83"/>
      <c r="I686" s="83"/>
      <c r="J686" s="158"/>
      <c r="K686" s="83"/>
      <c r="L686" s="83"/>
    </row>
    <row r="687" spans="1:12" s="1" customFormat="1" ht="12.75" x14ac:dyDescent="0.2">
      <c r="A687" s="106"/>
      <c r="B687" s="39" t="s">
        <v>146</v>
      </c>
      <c r="C687" s="88"/>
      <c r="D687" s="89"/>
      <c r="E687" s="142"/>
      <c r="F687" s="84"/>
      <c r="G687" s="84"/>
      <c r="H687" s="84"/>
      <c r="I687" s="84"/>
      <c r="J687" s="159"/>
      <c r="K687" s="84"/>
      <c r="L687" s="84"/>
    </row>
    <row r="688" spans="1:12" s="1" customFormat="1" ht="25.5" x14ac:dyDescent="0.2">
      <c r="A688" s="106">
        <v>10</v>
      </c>
      <c r="B688" s="38" t="s">
        <v>111</v>
      </c>
      <c r="C688" s="87" t="s">
        <v>39</v>
      </c>
      <c r="D688" s="89">
        <v>1</v>
      </c>
      <c r="E688" s="157"/>
      <c r="F688" s="83"/>
      <c r="G688" s="83">
        <f t="shared" si="113"/>
        <v>0</v>
      </c>
      <c r="H688" s="83"/>
      <c r="I688" s="83"/>
      <c r="J688" s="83"/>
      <c r="K688" s="83"/>
      <c r="L688" s="83"/>
    </row>
    <row r="689" spans="1:12" s="1" customFormat="1" ht="12.75" x14ac:dyDescent="0.2">
      <c r="A689" s="106"/>
      <c r="B689" s="39" t="s">
        <v>146</v>
      </c>
      <c r="C689" s="88"/>
      <c r="D689" s="89"/>
      <c r="E689" s="142"/>
      <c r="F689" s="84"/>
      <c r="G689" s="84"/>
      <c r="H689" s="84"/>
      <c r="I689" s="84"/>
      <c r="J689" s="84"/>
      <c r="K689" s="84"/>
      <c r="L689" s="84"/>
    </row>
    <row r="690" spans="1:12" s="1" customFormat="1" ht="12.75" x14ac:dyDescent="0.2">
      <c r="A690" s="106">
        <v>11</v>
      </c>
      <c r="B690" s="38" t="s">
        <v>107</v>
      </c>
      <c r="C690" s="87" t="s">
        <v>39</v>
      </c>
      <c r="D690" s="89">
        <v>1</v>
      </c>
      <c r="E690" s="157"/>
      <c r="F690" s="83"/>
      <c r="G690" s="83">
        <f t="shared" si="113"/>
        <v>0</v>
      </c>
      <c r="H690" s="83"/>
      <c r="I690" s="83"/>
      <c r="J690" s="83"/>
      <c r="K690" s="83"/>
      <c r="L690" s="83"/>
    </row>
    <row r="691" spans="1:12" s="1" customFormat="1" ht="12.75" x14ac:dyDescent="0.2">
      <c r="A691" s="106"/>
      <c r="B691" s="39" t="s">
        <v>146</v>
      </c>
      <c r="C691" s="88"/>
      <c r="D691" s="89"/>
      <c r="E691" s="142"/>
      <c r="F691" s="84"/>
      <c r="G691" s="84"/>
      <c r="H691" s="84"/>
      <c r="I691" s="84"/>
      <c r="J691" s="84"/>
      <c r="K691" s="84"/>
      <c r="L691" s="84"/>
    </row>
    <row r="692" spans="1:12" s="1" customFormat="1" ht="12.75" x14ac:dyDescent="0.2">
      <c r="A692" s="106">
        <v>12</v>
      </c>
      <c r="B692" s="38" t="s">
        <v>108</v>
      </c>
      <c r="C692" s="87" t="s">
        <v>39</v>
      </c>
      <c r="D692" s="89">
        <v>1</v>
      </c>
      <c r="E692" s="90"/>
      <c r="F692" s="92"/>
      <c r="G692" s="94">
        <f t="shared" ref="G692" si="115">SUM(D692*E692)</f>
        <v>0</v>
      </c>
      <c r="H692" s="83"/>
      <c r="I692" s="114"/>
      <c r="J692" s="143"/>
      <c r="K692" s="83"/>
      <c r="L692" s="83"/>
    </row>
    <row r="693" spans="1:12" s="1" customFormat="1" ht="12.75" x14ac:dyDescent="0.2">
      <c r="A693" s="106"/>
      <c r="B693" s="39" t="s">
        <v>146</v>
      </c>
      <c r="C693" s="88"/>
      <c r="D693" s="89"/>
      <c r="E693" s="91"/>
      <c r="F693" s="93"/>
      <c r="G693" s="95"/>
      <c r="H693" s="84"/>
      <c r="I693" s="117"/>
      <c r="J693" s="135"/>
      <c r="K693" s="84"/>
      <c r="L693" s="84"/>
    </row>
    <row r="694" spans="1:12" s="1" customFormat="1" ht="12.75" x14ac:dyDescent="0.2">
      <c r="A694" s="106">
        <v>13</v>
      </c>
      <c r="B694" s="38" t="s">
        <v>47</v>
      </c>
      <c r="C694" s="87" t="s">
        <v>39</v>
      </c>
      <c r="D694" s="89">
        <v>1</v>
      </c>
      <c r="E694" s="90"/>
      <c r="F694" s="92"/>
      <c r="G694" s="94">
        <f t="shared" ref="G694:G700" si="116">SUM(D694*E694)</f>
        <v>0</v>
      </c>
      <c r="H694" s="83"/>
      <c r="I694" s="83"/>
      <c r="J694" s="145"/>
      <c r="K694" s="83"/>
      <c r="L694" s="83"/>
    </row>
    <row r="695" spans="1:12" s="1" customFormat="1" ht="12.75" x14ac:dyDescent="0.2">
      <c r="A695" s="106"/>
      <c r="B695" s="39" t="s">
        <v>146</v>
      </c>
      <c r="C695" s="88"/>
      <c r="D695" s="89"/>
      <c r="E695" s="91"/>
      <c r="F695" s="93"/>
      <c r="G695" s="95"/>
      <c r="H695" s="84"/>
      <c r="I695" s="84"/>
      <c r="J695" s="145"/>
      <c r="K695" s="84"/>
      <c r="L695" s="84"/>
    </row>
    <row r="696" spans="1:12" s="1" customFormat="1" ht="12.75" x14ac:dyDescent="0.2">
      <c r="A696" s="106">
        <v>14</v>
      </c>
      <c r="B696" s="38" t="s">
        <v>100</v>
      </c>
      <c r="C696" s="87" t="s">
        <v>39</v>
      </c>
      <c r="D696" s="89">
        <v>1</v>
      </c>
      <c r="E696" s="154"/>
      <c r="F696" s="83"/>
      <c r="G696" s="94">
        <f t="shared" si="116"/>
        <v>0</v>
      </c>
      <c r="H696" s="83"/>
      <c r="I696" s="83"/>
      <c r="J696" s="83"/>
      <c r="K696" s="83"/>
      <c r="L696" s="83"/>
    </row>
    <row r="697" spans="1:12" s="1" customFormat="1" ht="12.75" x14ac:dyDescent="0.2">
      <c r="A697" s="106"/>
      <c r="B697" s="39" t="s">
        <v>146</v>
      </c>
      <c r="C697" s="88"/>
      <c r="D697" s="89"/>
      <c r="E697" s="155">
        <v>7015</v>
      </c>
      <c r="F697" s="84"/>
      <c r="G697" s="95"/>
      <c r="H697" s="84"/>
      <c r="I697" s="84"/>
      <c r="J697" s="84"/>
      <c r="K697" s="84"/>
      <c r="L697" s="84"/>
    </row>
    <row r="698" spans="1:12" s="1" customFormat="1" ht="12.75" x14ac:dyDescent="0.2">
      <c r="A698" s="106">
        <v>15</v>
      </c>
      <c r="B698" s="38" t="s">
        <v>101</v>
      </c>
      <c r="C698" s="87" t="s">
        <v>39</v>
      </c>
      <c r="D698" s="89">
        <v>1</v>
      </c>
      <c r="E698" s="156"/>
      <c r="F698" s="83"/>
      <c r="G698" s="94">
        <f t="shared" si="116"/>
        <v>0</v>
      </c>
      <c r="H698" s="83"/>
      <c r="I698" s="83"/>
      <c r="J698" s="83"/>
      <c r="K698" s="83"/>
      <c r="L698" s="83"/>
    </row>
    <row r="699" spans="1:12" s="1" customFormat="1" ht="12.75" x14ac:dyDescent="0.2">
      <c r="A699" s="106"/>
      <c r="B699" s="39" t="s">
        <v>146</v>
      </c>
      <c r="C699" s="88"/>
      <c r="D699" s="89"/>
      <c r="E699" s="155"/>
      <c r="F699" s="84"/>
      <c r="G699" s="95"/>
      <c r="H699" s="84"/>
      <c r="I699" s="84"/>
      <c r="J699" s="84"/>
      <c r="K699" s="84"/>
      <c r="L699" s="84"/>
    </row>
    <row r="700" spans="1:12" s="1" customFormat="1" ht="12.75" x14ac:dyDescent="0.2">
      <c r="A700" s="106">
        <v>16</v>
      </c>
      <c r="B700" s="38" t="s">
        <v>102</v>
      </c>
      <c r="C700" s="87" t="s">
        <v>39</v>
      </c>
      <c r="D700" s="89">
        <v>1</v>
      </c>
      <c r="E700" s="156"/>
      <c r="F700" s="83"/>
      <c r="G700" s="94">
        <f t="shared" si="116"/>
        <v>0</v>
      </c>
      <c r="H700" s="83"/>
      <c r="I700" s="83"/>
      <c r="J700" s="83"/>
      <c r="K700" s="83"/>
      <c r="L700" s="83"/>
    </row>
    <row r="701" spans="1:12" s="1" customFormat="1" ht="12.75" x14ac:dyDescent="0.2">
      <c r="A701" s="106"/>
      <c r="B701" s="39" t="s">
        <v>146</v>
      </c>
      <c r="C701" s="88"/>
      <c r="D701" s="89"/>
      <c r="E701" s="155"/>
      <c r="F701" s="84"/>
      <c r="G701" s="95"/>
      <c r="H701" s="84"/>
      <c r="I701" s="84"/>
      <c r="J701" s="84"/>
      <c r="K701" s="84"/>
      <c r="L701" s="84"/>
    </row>
    <row r="702" spans="1:12" s="1" customFormat="1" ht="14.25" customHeight="1" x14ac:dyDescent="0.2">
      <c r="A702" s="106">
        <v>17</v>
      </c>
      <c r="B702" s="38" t="s">
        <v>103</v>
      </c>
      <c r="C702" s="87" t="s">
        <v>39</v>
      </c>
      <c r="D702" s="89">
        <v>4</v>
      </c>
      <c r="E702" s="153"/>
      <c r="F702" s="83"/>
      <c r="G702" s="94">
        <f t="shared" ref="G702" si="117">SUM(D702*E702)</f>
        <v>0</v>
      </c>
      <c r="H702" s="83"/>
      <c r="I702" s="83"/>
      <c r="J702" s="83"/>
      <c r="K702" s="83"/>
      <c r="L702" s="83"/>
    </row>
    <row r="703" spans="1:12" s="1" customFormat="1" ht="12.75" x14ac:dyDescent="0.2">
      <c r="A703" s="106"/>
      <c r="B703" s="55" t="s">
        <v>146</v>
      </c>
      <c r="C703" s="109"/>
      <c r="D703" s="89"/>
      <c r="E703" s="153"/>
      <c r="F703" s="113"/>
      <c r="G703" s="112"/>
      <c r="H703" s="113"/>
      <c r="I703" s="113"/>
      <c r="J703" s="113"/>
      <c r="K703" s="113"/>
      <c r="L703" s="113"/>
    </row>
    <row r="704" spans="1:12" s="44" customFormat="1" ht="12.75" x14ac:dyDescent="0.2">
      <c r="A704" s="56"/>
      <c r="B704" s="57" t="s">
        <v>35</v>
      </c>
      <c r="C704" s="58"/>
      <c r="D704" s="59"/>
      <c r="E704" s="60"/>
      <c r="F704" s="61"/>
      <c r="G704" s="45">
        <f>SUM(G670:G703)</f>
        <v>0</v>
      </c>
      <c r="H704" s="45">
        <f>SUM(H670:H703)</f>
        <v>0</v>
      </c>
      <c r="I704" s="61"/>
      <c r="J704" s="62"/>
      <c r="K704" s="62"/>
      <c r="L704" s="62"/>
    </row>
    <row r="705" spans="1:12" s="81" customFormat="1" ht="20.25" x14ac:dyDescent="0.3">
      <c r="A705" s="77" t="s">
        <v>7</v>
      </c>
      <c r="B705" s="78"/>
      <c r="C705" s="144"/>
      <c r="D705" s="144"/>
      <c r="E705" s="144"/>
      <c r="F705" s="144"/>
      <c r="G705" s="79"/>
      <c r="H705" s="79"/>
      <c r="I705" s="80"/>
      <c r="J705" s="80"/>
      <c r="K705" s="80"/>
      <c r="L705" s="80"/>
    </row>
    <row r="706" spans="1:12" s="1" customFormat="1" ht="25.5" customHeight="1" x14ac:dyDescent="0.2">
      <c r="A706" s="17" t="s">
        <v>1</v>
      </c>
      <c r="B706" s="2" t="s">
        <v>15</v>
      </c>
      <c r="C706" s="17" t="s">
        <v>8</v>
      </c>
      <c r="D706" s="119" t="s">
        <v>16</v>
      </c>
      <c r="E706" s="120"/>
      <c r="F706" s="120"/>
      <c r="G706" s="120"/>
      <c r="H706" s="120"/>
      <c r="I706" s="120"/>
      <c r="J706" s="121"/>
      <c r="K706" s="18"/>
      <c r="L706" s="18"/>
    </row>
    <row r="707" spans="1:12" s="1" customFormat="1" ht="25.5" x14ac:dyDescent="0.2">
      <c r="A707" s="19">
        <v>1</v>
      </c>
      <c r="B707" s="50" t="s">
        <v>95</v>
      </c>
      <c r="C707" s="20" t="s">
        <v>9</v>
      </c>
      <c r="D707" s="100"/>
      <c r="E707" s="100"/>
      <c r="F707" s="100"/>
      <c r="G707" s="101"/>
      <c r="H707" s="101"/>
      <c r="I707" s="101"/>
      <c r="J707" s="101"/>
      <c r="K707" s="8"/>
      <c r="L707" s="8"/>
    </row>
    <row r="708" spans="1:12" s="1" customFormat="1" ht="12.75" x14ac:dyDescent="0.2">
      <c r="A708" s="21">
        <v>2</v>
      </c>
      <c r="B708" s="50" t="s">
        <v>96</v>
      </c>
      <c r="C708" s="20" t="s">
        <v>9</v>
      </c>
      <c r="D708" s="85"/>
      <c r="E708" s="85"/>
      <c r="F708" s="85"/>
      <c r="G708" s="86"/>
      <c r="H708" s="86"/>
      <c r="I708" s="86"/>
      <c r="J708" s="86"/>
      <c r="K708" s="8"/>
      <c r="L708" s="8"/>
    </row>
    <row r="709" spans="1:12" s="1" customFormat="1" ht="25.5" x14ac:dyDescent="0.2">
      <c r="A709" s="21">
        <v>3</v>
      </c>
      <c r="B709" s="51" t="s">
        <v>97</v>
      </c>
      <c r="C709" s="20" t="s">
        <v>9</v>
      </c>
      <c r="D709" s="85"/>
      <c r="E709" s="85"/>
      <c r="F709" s="85"/>
      <c r="G709" s="86"/>
      <c r="H709" s="86"/>
      <c r="I709" s="86"/>
      <c r="J709" s="86"/>
      <c r="K709" s="8"/>
      <c r="L709" s="8"/>
    </row>
    <row r="710" spans="1:12" s="1" customFormat="1" ht="12.75" x14ac:dyDescent="0.2">
      <c r="A710" s="21">
        <v>4</v>
      </c>
      <c r="B710" s="51" t="s">
        <v>98</v>
      </c>
      <c r="C710" s="20" t="s">
        <v>9</v>
      </c>
      <c r="D710" s="85"/>
      <c r="E710" s="85"/>
      <c r="F710" s="85"/>
      <c r="G710" s="86"/>
      <c r="H710" s="86"/>
      <c r="I710" s="86"/>
      <c r="J710" s="86"/>
      <c r="K710" s="8"/>
      <c r="L710" s="8"/>
    </row>
    <row r="711" spans="1:12" s="1" customFormat="1" ht="12.75" x14ac:dyDescent="0.2">
      <c r="A711" s="21">
        <v>5</v>
      </c>
      <c r="B711" s="51" t="s">
        <v>141</v>
      </c>
      <c r="C711" s="20" t="s">
        <v>9</v>
      </c>
      <c r="D711" s="85"/>
      <c r="E711" s="85"/>
      <c r="F711" s="85"/>
      <c r="G711" s="86"/>
      <c r="H711" s="86"/>
      <c r="I711" s="86"/>
      <c r="J711" s="86"/>
      <c r="K711" s="8"/>
      <c r="L711" s="8"/>
    </row>
    <row r="712" spans="1:12" s="1" customFormat="1" ht="12.75" x14ac:dyDescent="0.2">
      <c r="A712" s="21">
        <v>6</v>
      </c>
      <c r="B712" s="51" t="s">
        <v>142</v>
      </c>
      <c r="C712" s="20" t="s">
        <v>9</v>
      </c>
      <c r="D712" s="85"/>
      <c r="E712" s="85"/>
      <c r="F712" s="85"/>
      <c r="G712" s="86"/>
      <c r="H712" s="86"/>
      <c r="I712" s="86"/>
      <c r="J712" s="86"/>
      <c r="K712" s="8"/>
      <c r="L712" s="8"/>
    </row>
    <row r="713" spans="1:12" s="1" customFormat="1" ht="12.75" x14ac:dyDescent="0.2">
      <c r="A713" s="21">
        <v>7</v>
      </c>
      <c r="B713" s="51" t="s">
        <v>99</v>
      </c>
      <c r="C713" s="20" t="s">
        <v>9</v>
      </c>
      <c r="D713" s="85"/>
      <c r="E713" s="85"/>
      <c r="F713" s="85"/>
      <c r="G713" s="86"/>
      <c r="H713" s="86"/>
      <c r="I713" s="86"/>
      <c r="J713" s="86"/>
      <c r="K713" s="8"/>
      <c r="L713" s="8"/>
    </row>
    <row r="714" spans="1:12" s="1" customFormat="1" ht="12.75" x14ac:dyDescent="0.2">
      <c r="A714" s="21">
        <v>8</v>
      </c>
      <c r="B714" s="51" t="s">
        <v>143</v>
      </c>
      <c r="C714" s="20" t="s">
        <v>9</v>
      </c>
      <c r="D714" s="85"/>
      <c r="E714" s="85"/>
      <c r="F714" s="85"/>
      <c r="G714" s="86"/>
      <c r="H714" s="86"/>
      <c r="I714" s="86"/>
      <c r="J714" s="86"/>
      <c r="K714" s="8"/>
      <c r="L714" s="8"/>
    </row>
    <row r="715" spans="1:12" s="1" customFormat="1" ht="12.75" x14ac:dyDescent="0.2">
      <c r="A715" s="21">
        <v>9</v>
      </c>
      <c r="B715" s="51" t="s">
        <v>138</v>
      </c>
      <c r="C715" s="20" t="s">
        <v>9</v>
      </c>
      <c r="D715" s="85"/>
      <c r="E715" s="85"/>
      <c r="F715" s="85"/>
      <c r="G715" s="86"/>
      <c r="H715" s="86"/>
      <c r="I715" s="86"/>
      <c r="J715" s="86"/>
      <c r="K715" s="8"/>
      <c r="L715" s="8"/>
    </row>
    <row r="716" spans="1:12" s="1" customFormat="1" ht="25.5" x14ac:dyDescent="0.2">
      <c r="A716" s="21">
        <v>10</v>
      </c>
      <c r="B716" s="51" t="s">
        <v>111</v>
      </c>
      <c r="C716" s="20" t="s">
        <v>9</v>
      </c>
      <c r="D716" s="85"/>
      <c r="E716" s="85"/>
      <c r="F716" s="85"/>
      <c r="G716" s="86"/>
      <c r="H716" s="86"/>
      <c r="I716" s="86"/>
      <c r="J716" s="86"/>
      <c r="K716" s="8"/>
      <c r="L716" s="8"/>
    </row>
    <row r="717" spans="1:12" s="1" customFormat="1" ht="12.75" x14ac:dyDescent="0.2">
      <c r="A717" s="21">
        <v>11</v>
      </c>
      <c r="B717" s="51" t="s">
        <v>107</v>
      </c>
      <c r="C717" s="20" t="s">
        <v>9</v>
      </c>
      <c r="D717" s="85"/>
      <c r="E717" s="85"/>
      <c r="F717" s="85"/>
      <c r="G717" s="86"/>
      <c r="H717" s="86"/>
      <c r="I717" s="86"/>
      <c r="J717" s="86"/>
      <c r="K717" s="8"/>
      <c r="L717" s="8"/>
    </row>
    <row r="718" spans="1:12" s="1" customFormat="1" ht="12.75" x14ac:dyDescent="0.2">
      <c r="A718" s="21">
        <v>12</v>
      </c>
      <c r="B718" s="51" t="s">
        <v>108</v>
      </c>
      <c r="C718" s="20" t="s">
        <v>9</v>
      </c>
      <c r="D718" s="85"/>
      <c r="E718" s="85"/>
      <c r="F718" s="85"/>
      <c r="G718" s="86"/>
      <c r="H718" s="86"/>
      <c r="I718" s="86"/>
      <c r="J718" s="86"/>
      <c r="K718" s="8"/>
      <c r="L718" s="8"/>
    </row>
    <row r="719" spans="1:12" s="1" customFormat="1" ht="12.75" x14ac:dyDescent="0.2">
      <c r="A719" s="21">
        <v>13</v>
      </c>
      <c r="B719" s="51" t="s">
        <v>47</v>
      </c>
      <c r="C719" s="20" t="s">
        <v>9</v>
      </c>
      <c r="D719" s="85"/>
      <c r="E719" s="85"/>
      <c r="F719" s="85"/>
      <c r="G719" s="86"/>
      <c r="H719" s="86"/>
      <c r="I719" s="86"/>
      <c r="J719" s="86"/>
      <c r="K719" s="8"/>
      <c r="L719" s="8"/>
    </row>
    <row r="720" spans="1:12" s="1" customFormat="1" ht="12.75" x14ac:dyDescent="0.2">
      <c r="A720" s="21">
        <v>14</v>
      </c>
      <c r="B720" s="51" t="s">
        <v>100</v>
      </c>
      <c r="C720" s="20" t="s">
        <v>9</v>
      </c>
      <c r="D720" s="85"/>
      <c r="E720" s="85"/>
      <c r="F720" s="85"/>
      <c r="G720" s="86"/>
      <c r="H720" s="86"/>
      <c r="I720" s="86"/>
      <c r="J720" s="86"/>
      <c r="K720" s="8"/>
      <c r="L720" s="8"/>
    </row>
    <row r="721" spans="1:12" s="1" customFormat="1" ht="12.75" x14ac:dyDescent="0.2">
      <c r="A721" s="21">
        <v>15</v>
      </c>
      <c r="B721" s="51" t="s">
        <v>101</v>
      </c>
      <c r="C721" s="20" t="s">
        <v>9</v>
      </c>
      <c r="D721" s="85"/>
      <c r="E721" s="85"/>
      <c r="F721" s="85"/>
      <c r="G721" s="86"/>
      <c r="H721" s="86"/>
      <c r="I721" s="86"/>
      <c r="J721" s="86"/>
      <c r="K721" s="8"/>
      <c r="L721" s="8"/>
    </row>
    <row r="722" spans="1:12" s="1" customFormat="1" ht="12.75" x14ac:dyDescent="0.2">
      <c r="A722" s="21">
        <v>16</v>
      </c>
      <c r="B722" s="51" t="s">
        <v>102</v>
      </c>
      <c r="C722" s="20" t="s">
        <v>9</v>
      </c>
      <c r="D722" s="85"/>
      <c r="E722" s="85"/>
      <c r="F722" s="85"/>
      <c r="G722" s="86"/>
      <c r="H722" s="86"/>
      <c r="I722" s="86"/>
      <c r="J722" s="86"/>
      <c r="K722" s="8"/>
      <c r="L722" s="8"/>
    </row>
    <row r="723" spans="1:12" s="1" customFormat="1" ht="12.75" x14ac:dyDescent="0.2">
      <c r="A723" s="21">
        <v>17</v>
      </c>
      <c r="B723" s="51" t="s">
        <v>103</v>
      </c>
      <c r="C723" s="20" t="s">
        <v>9</v>
      </c>
      <c r="D723" s="85"/>
      <c r="E723" s="85"/>
      <c r="F723" s="85"/>
      <c r="G723" s="86"/>
      <c r="H723" s="86"/>
      <c r="I723" s="86"/>
      <c r="J723" s="86"/>
      <c r="K723" s="8"/>
      <c r="L723" s="8"/>
    </row>
    <row r="724" spans="1:12" s="1" customFormat="1" ht="12.75" x14ac:dyDescent="0.2">
      <c r="A724" s="21">
        <v>18</v>
      </c>
      <c r="B724" s="52" t="s">
        <v>48</v>
      </c>
      <c r="C724" s="20" t="s">
        <v>9</v>
      </c>
      <c r="D724" s="85"/>
      <c r="E724" s="85"/>
      <c r="F724" s="85"/>
      <c r="G724" s="86"/>
      <c r="H724" s="86"/>
      <c r="I724" s="86"/>
      <c r="J724" s="86"/>
      <c r="K724" s="8"/>
      <c r="L724" s="8"/>
    </row>
    <row r="725" spans="1:12" s="1" customFormat="1" ht="25.5" customHeight="1" x14ac:dyDescent="0.2">
      <c r="A725" s="25" t="s">
        <v>1</v>
      </c>
      <c r="B725" s="26" t="s">
        <v>17</v>
      </c>
      <c r="C725" s="22" t="s">
        <v>8</v>
      </c>
      <c r="D725" s="96" t="s">
        <v>18</v>
      </c>
      <c r="E725" s="97"/>
      <c r="F725" s="97"/>
      <c r="G725" s="97"/>
      <c r="H725" s="97"/>
      <c r="I725" s="97"/>
      <c r="J725" s="97"/>
      <c r="K725" s="23"/>
      <c r="L725" s="23"/>
    </row>
    <row r="726" spans="1:12" s="1" customFormat="1" ht="25.5" customHeight="1" x14ac:dyDescent="0.2">
      <c r="A726" s="24">
        <v>1</v>
      </c>
      <c r="B726" s="122" t="s">
        <v>154</v>
      </c>
      <c r="C726" s="123"/>
      <c r="D726" s="123"/>
      <c r="E726" s="123"/>
      <c r="F726" s="123"/>
      <c r="G726" s="123"/>
      <c r="H726" s="123"/>
      <c r="I726" s="123"/>
      <c r="J726" s="124"/>
      <c r="K726" s="18"/>
      <c r="L726" s="18"/>
    </row>
    <row r="727" spans="1:12" s="1" customFormat="1" ht="25.5" customHeight="1" x14ac:dyDescent="0.2">
      <c r="A727" s="24">
        <v>2</v>
      </c>
      <c r="B727" s="125" t="s">
        <v>33</v>
      </c>
      <c r="C727" s="126"/>
      <c r="D727" s="126"/>
      <c r="E727" s="126"/>
      <c r="F727" s="126"/>
      <c r="G727" s="126"/>
      <c r="H727" s="126"/>
      <c r="I727" s="126"/>
      <c r="J727" s="127"/>
      <c r="K727" s="18"/>
      <c r="L727" s="18"/>
    </row>
    <row r="728" spans="1:12" s="1" customFormat="1" ht="25.5" customHeight="1" x14ac:dyDescent="0.2">
      <c r="A728" s="27" t="s">
        <v>1</v>
      </c>
      <c r="B728" s="28" t="s">
        <v>19</v>
      </c>
      <c r="C728" s="35" t="s">
        <v>20</v>
      </c>
      <c r="D728" s="98" t="s">
        <v>21</v>
      </c>
      <c r="E728" s="98"/>
      <c r="F728" s="98"/>
      <c r="G728" s="99"/>
      <c r="H728" s="99"/>
      <c r="I728" s="99"/>
      <c r="J728" s="99"/>
      <c r="K728" s="18"/>
      <c r="L728" s="18"/>
    </row>
    <row r="729" spans="1:12" s="1" customFormat="1" ht="25.5" customHeight="1" x14ac:dyDescent="0.2">
      <c r="A729" s="21">
        <v>1</v>
      </c>
      <c r="B729" s="40" t="s">
        <v>22</v>
      </c>
      <c r="C729" s="42" t="s">
        <v>29</v>
      </c>
      <c r="D729" s="100"/>
      <c r="E729" s="100"/>
      <c r="F729" s="100"/>
      <c r="G729" s="101"/>
      <c r="H729" s="101"/>
      <c r="I729" s="101"/>
      <c r="J729" s="101"/>
      <c r="K729" s="8"/>
      <c r="L729" s="8"/>
    </row>
    <row r="730" spans="1:12" s="1" customFormat="1" ht="25.5" customHeight="1" x14ac:dyDescent="0.2">
      <c r="A730" s="21">
        <v>2</v>
      </c>
      <c r="B730" s="40" t="s">
        <v>10</v>
      </c>
      <c r="C730" s="42" t="s">
        <v>30</v>
      </c>
      <c r="D730" s="100"/>
      <c r="E730" s="100"/>
      <c r="F730" s="100"/>
      <c r="G730" s="101"/>
      <c r="H730" s="101"/>
      <c r="I730" s="101"/>
      <c r="J730" s="101"/>
      <c r="K730" s="8"/>
      <c r="L730" s="8"/>
    </row>
    <row r="731" spans="1:12" s="1" customFormat="1" ht="25.5" customHeight="1" x14ac:dyDescent="0.2">
      <c r="A731" s="21">
        <v>3</v>
      </c>
      <c r="B731" s="41" t="s">
        <v>23</v>
      </c>
      <c r="C731" s="43" t="s">
        <v>31</v>
      </c>
      <c r="D731" s="102"/>
      <c r="E731" s="102"/>
      <c r="F731" s="102"/>
      <c r="G731" s="103"/>
      <c r="H731" s="103"/>
      <c r="I731" s="103"/>
      <c r="J731" s="103"/>
      <c r="K731" s="8"/>
      <c r="L731" s="8"/>
    </row>
    <row r="732" spans="1:12" s="1" customFormat="1" ht="12.75" x14ac:dyDescent="0.2">
      <c r="A732" s="29" t="s">
        <v>24</v>
      </c>
      <c r="B732" s="30"/>
      <c r="C732" s="9"/>
      <c r="D732" s="31"/>
      <c r="E732" s="7"/>
      <c r="F732" s="32"/>
      <c r="G732" s="32"/>
      <c r="H732" s="32"/>
      <c r="I732" s="30"/>
      <c r="J732" s="33"/>
      <c r="K732" s="30"/>
      <c r="L732" s="30"/>
    </row>
    <row r="733" spans="1:12" s="1" customFormat="1" ht="12.75" x14ac:dyDescent="0.2">
      <c r="A733" s="3" t="s">
        <v>25</v>
      </c>
      <c r="B733" s="3"/>
      <c r="C733" s="4"/>
      <c r="D733" s="5"/>
      <c r="E733" s="6"/>
      <c r="F733" s="6"/>
      <c r="G733" s="6"/>
      <c r="H733" s="6"/>
      <c r="I733" s="3"/>
      <c r="J733" s="4"/>
      <c r="K733" s="3"/>
      <c r="L733" s="3"/>
    </row>
    <row r="734" spans="1:12" s="1" customFormat="1" ht="12.75" x14ac:dyDescent="0.2">
      <c r="A734" s="3" t="s">
        <v>26</v>
      </c>
      <c r="B734" s="3"/>
      <c r="C734" s="4"/>
      <c r="D734" s="5"/>
      <c r="E734" s="6"/>
      <c r="F734" s="6"/>
      <c r="G734" s="6"/>
      <c r="H734" s="6"/>
      <c r="I734" s="3"/>
      <c r="J734" s="4"/>
      <c r="K734" s="3"/>
      <c r="L734" s="3"/>
    </row>
    <row r="735" spans="1:12" s="1" customFormat="1" ht="12.75" x14ac:dyDescent="0.2">
      <c r="A735" s="34" t="s">
        <v>11</v>
      </c>
      <c r="B735" s="3"/>
      <c r="C735" s="4"/>
      <c r="D735" s="5"/>
      <c r="E735" s="6"/>
      <c r="F735" s="6"/>
      <c r="G735" s="6"/>
      <c r="H735" s="6"/>
      <c r="I735" s="3"/>
      <c r="J735" s="4"/>
      <c r="K735" s="3"/>
      <c r="L735" s="3"/>
    </row>
    <row r="736" spans="1:12" s="1" customFormat="1" ht="12.75" x14ac:dyDescent="0.2">
      <c r="A736" s="3" t="s">
        <v>12</v>
      </c>
      <c r="B736" s="3"/>
      <c r="C736" s="4"/>
      <c r="D736" s="5"/>
      <c r="E736" s="6"/>
      <c r="F736" s="6"/>
      <c r="G736" s="6"/>
      <c r="H736" s="6"/>
      <c r="I736" s="3"/>
      <c r="J736" s="4"/>
      <c r="K736" s="3"/>
      <c r="L736" s="3"/>
    </row>
    <row r="737" spans="1:12" s="1" customFormat="1" ht="12.75" x14ac:dyDescent="0.2">
      <c r="A737" s="3" t="s">
        <v>27</v>
      </c>
      <c r="B737" s="3"/>
      <c r="C737" s="4"/>
      <c r="D737" s="5"/>
      <c r="E737" s="6"/>
      <c r="F737" s="6"/>
      <c r="G737" s="6"/>
      <c r="H737" s="6"/>
      <c r="I737" s="3"/>
      <c r="J737" s="4"/>
      <c r="K737" s="3"/>
      <c r="L737" s="3"/>
    </row>
    <row r="738" spans="1:12" s="1" customFormat="1" ht="12.75" x14ac:dyDescent="0.2">
      <c r="A738" s="3" t="s">
        <v>28</v>
      </c>
      <c r="B738" s="3"/>
      <c r="C738" s="4"/>
      <c r="D738" s="5"/>
      <c r="E738" s="6"/>
      <c r="F738" s="6"/>
      <c r="G738" s="6"/>
      <c r="H738" s="6"/>
      <c r="I738" s="3"/>
      <c r="J738" s="4"/>
      <c r="K738" s="3"/>
      <c r="L738" s="3"/>
    </row>
    <row r="742" spans="1:12" x14ac:dyDescent="0.25">
      <c r="H742" t="s">
        <v>153</v>
      </c>
    </row>
    <row r="743" spans="1:12" x14ac:dyDescent="0.25">
      <c r="B743" t="s">
        <v>149</v>
      </c>
      <c r="H743" t="s">
        <v>150</v>
      </c>
    </row>
    <row r="744" spans="1:12" x14ac:dyDescent="0.25">
      <c r="B744" t="s">
        <v>151</v>
      </c>
      <c r="H744" t="s">
        <v>152</v>
      </c>
    </row>
    <row r="745" spans="1:12" s="1" customFormat="1" ht="26.25" customHeight="1" x14ac:dyDescent="0.2">
      <c r="A745" s="36" t="s">
        <v>112</v>
      </c>
      <c r="B745" s="3"/>
      <c r="C745" s="4"/>
      <c r="D745" s="5"/>
      <c r="E745" s="37"/>
      <c r="F745" s="7"/>
      <c r="G745" s="7"/>
      <c r="H745" s="7"/>
      <c r="I745" s="8"/>
      <c r="J745" s="9"/>
      <c r="K745" s="8" t="s">
        <v>32</v>
      </c>
      <c r="L745" s="8" t="s">
        <v>53</v>
      </c>
    </row>
    <row r="746" spans="1:12" s="1" customFormat="1" ht="50.25" customHeight="1" x14ac:dyDescent="0.2">
      <c r="A746" s="10" t="s">
        <v>1</v>
      </c>
      <c r="B746" s="11" t="s">
        <v>13</v>
      </c>
      <c r="C746" s="11" t="s">
        <v>2</v>
      </c>
      <c r="D746" s="12" t="s">
        <v>36</v>
      </c>
      <c r="E746" s="13" t="s">
        <v>3</v>
      </c>
      <c r="F746" s="14" t="s">
        <v>4</v>
      </c>
      <c r="G746" s="14" t="s">
        <v>0</v>
      </c>
      <c r="H746" s="14" t="s">
        <v>148</v>
      </c>
      <c r="I746" s="14" t="s">
        <v>5</v>
      </c>
      <c r="J746" s="15" t="s">
        <v>6</v>
      </c>
      <c r="K746" s="15" t="s">
        <v>37</v>
      </c>
      <c r="L746" s="15" t="s">
        <v>14</v>
      </c>
    </row>
    <row r="747" spans="1:12" s="1" customFormat="1" ht="18" customHeight="1" x14ac:dyDescent="0.2">
      <c r="A747" s="47"/>
      <c r="B747" s="54" t="s">
        <v>113</v>
      </c>
      <c r="C747" s="48"/>
      <c r="D747" s="48"/>
      <c r="E747" s="48"/>
      <c r="F747" s="48"/>
      <c r="G747" s="48"/>
      <c r="H747" s="48"/>
      <c r="I747" s="48"/>
      <c r="J747" s="49"/>
      <c r="K747" s="49"/>
      <c r="L747" s="49"/>
    </row>
    <row r="748" spans="1:12" s="1" customFormat="1" ht="12.75" x14ac:dyDescent="0.2">
      <c r="A748" s="136">
        <v>1</v>
      </c>
      <c r="B748" s="46" t="s">
        <v>114</v>
      </c>
      <c r="C748" s="137" t="s">
        <v>39</v>
      </c>
      <c r="D748" s="89">
        <v>2</v>
      </c>
      <c r="E748" s="130"/>
      <c r="F748" s="138"/>
      <c r="G748" s="131">
        <f>D748*E748</f>
        <v>0</v>
      </c>
      <c r="H748" s="132"/>
      <c r="I748" s="133"/>
      <c r="J748" s="134"/>
      <c r="K748" s="104"/>
      <c r="L748" s="104"/>
    </row>
    <row r="749" spans="1:12" s="1" customFormat="1" ht="12.75" x14ac:dyDescent="0.2">
      <c r="A749" s="106"/>
      <c r="B749" s="39" t="s">
        <v>146</v>
      </c>
      <c r="C749" s="88"/>
      <c r="D749" s="89"/>
      <c r="E749" s="108"/>
      <c r="F749" s="93"/>
      <c r="G749" s="95"/>
      <c r="H749" s="84"/>
      <c r="I749" s="117"/>
      <c r="J749" s="135"/>
      <c r="K749" s="99"/>
      <c r="L749" s="99"/>
    </row>
    <row r="750" spans="1:12" s="1" customFormat="1" ht="25.5" x14ac:dyDescent="0.2">
      <c r="A750" s="106">
        <v>2</v>
      </c>
      <c r="B750" s="46" t="s">
        <v>97</v>
      </c>
      <c r="C750" s="87" t="s">
        <v>39</v>
      </c>
      <c r="D750" s="89">
        <v>4</v>
      </c>
      <c r="E750" s="107"/>
      <c r="F750" s="92"/>
      <c r="G750" s="131">
        <f t="shared" ref="G750" si="118">D750*E750</f>
        <v>0</v>
      </c>
      <c r="H750" s="83"/>
      <c r="I750" s="114"/>
      <c r="J750" s="143"/>
      <c r="K750" s="105"/>
      <c r="L750" s="105"/>
    </row>
    <row r="751" spans="1:12" s="1" customFormat="1" ht="12.75" x14ac:dyDescent="0.2">
      <c r="A751" s="106"/>
      <c r="B751" s="39" t="s">
        <v>146</v>
      </c>
      <c r="C751" s="88"/>
      <c r="D751" s="89"/>
      <c r="E751" s="108"/>
      <c r="F751" s="93"/>
      <c r="G751" s="95"/>
      <c r="H751" s="84"/>
      <c r="I751" s="117"/>
      <c r="J751" s="135"/>
      <c r="K751" s="99"/>
      <c r="L751" s="99"/>
    </row>
    <row r="752" spans="1:12" s="1" customFormat="1" ht="12.75" x14ac:dyDescent="0.2">
      <c r="A752" s="106">
        <v>3</v>
      </c>
      <c r="B752" s="38" t="s">
        <v>115</v>
      </c>
      <c r="C752" s="87" t="s">
        <v>39</v>
      </c>
      <c r="D752" s="89">
        <v>2</v>
      </c>
      <c r="E752" s="107"/>
      <c r="F752" s="92"/>
      <c r="G752" s="131">
        <f t="shared" ref="G752" si="119">D752*E752</f>
        <v>0</v>
      </c>
      <c r="H752" s="83"/>
      <c r="I752" s="114"/>
      <c r="J752" s="105"/>
      <c r="K752" s="105"/>
      <c r="L752" s="105"/>
    </row>
    <row r="753" spans="1:12" s="1" customFormat="1" ht="12.75" x14ac:dyDescent="0.2">
      <c r="A753" s="106"/>
      <c r="B753" s="39" t="s">
        <v>146</v>
      </c>
      <c r="C753" s="88"/>
      <c r="D753" s="89"/>
      <c r="E753" s="108"/>
      <c r="F753" s="93"/>
      <c r="G753" s="95"/>
      <c r="H753" s="84"/>
      <c r="I753" s="117"/>
      <c r="J753" s="99"/>
      <c r="K753" s="99"/>
      <c r="L753" s="99"/>
    </row>
    <row r="754" spans="1:12" s="1" customFormat="1" ht="12.75" x14ac:dyDescent="0.2">
      <c r="A754" s="106">
        <v>4</v>
      </c>
      <c r="B754" s="38" t="s">
        <v>135</v>
      </c>
      <c r="C754" s="87" t="s">
        <v>39</v>
      </c>
      <c r="D754" s="89">
        <v>1</v>
      </c>
      <c r="E754" s="130"/>
      <c r="F754" s="92"/>
      <c r="G754" s="131">
        <f t="shared" ref="G754" si="120">D754*E754</f>
        <v>0</v>
      </c>
      <c r="H754" s="83"/>
      <c r="I754" s="114"/>
      <c r="J754" s="105"/>
      <c r="K754" s="105"/>
      <c r="L754" s="105"/>
    </row>
    <row r="755" spans="1:12" s="1" customFormat="1" ht="12.75" x14ac:dyDescent="0.2">
      <c r="A755" s="106"/>
      <c r="B755" s="55" t="s">
        <v>146</v>
      </c>
      <c r="C755" s="88"/>
      <c r="D755" s="89"/>
      <c r="E755" s="108"/>
      <c r="F755" s="93"/>
      <c r="G755" s="95"/>
      <c r="H755" s="84"/>
      <c r="I755" s="117"/>
      <c r="J755" s="99"/>
      <c r="K755" s="99"/>
      <c r="L755" s="99"/>
    </row>
    <row r="756" spans="1:12" s="1" customFormat="1" ht="12.75" x14ac:dyDescent="0.2">
      <c r="A756" s="106">
        <v>5</v>
      </c>
      <c r="B756" s="38" t="s">
        <v>134</v>
      </c>
      <c r="C756" s="87" t="s">
        <v>39</v>
      </c>
      <c r="D756" s="89">
        <v>1</v>
      </c>
      <c r="E756" s="130"/>
      <c r="F756" s="92"/>
      <c r="G756" s="131">
        <f t="shared" ref="G756" si="121">D756*E756</f>
        <v>0</v>
      </c>
      <c r="H756" s="83"/>
      <c r="I756" s="114"/>
      <c r="J756" s="105"/>
      <c r="K756" s="105"/>
      <c r="L756" s="105"/>
    </row>
    <row r="757" spans="1:12" s="1" customFormat="1" ht="12.75" x14ac:dyDescent="0.2">
      <c r="A757" s="106"/>
      <c r="B757" s="55" t="s">
        <v>146</v>
      </c>
      <c r="C757" s="88"/>
      <c r="D757" s="89"/>
      <c r="E757" s="108"/>
      <c r="F757" s="93"/>
      <c r="G757" s="95"/>
      <c r="H757" s="84"/>
      <c r="I757" s="117"/>
      <c r="J757" s="99"/>
      <c r="K757" s="99"/>
      <c r="L757" s="99"/>
    </row>
    <row r="758" spans="1:12" s="1" customFormat="1" ht="12.75" x14ac:dyDescent="0.2">
      <c r="A758" s="106">
        <v>6</v>
      </c>
      <c r="B758" s="38" t="s">
        <v>136</v>
      </c>
      <c r="C758" s="87" t="s">
        <v>39</v>
      </c>
      <c r="D758" s="89">
        <v>1</v>
      </c>
      <c r="E758" s="130"/>
      <c r="F758" s="92"/>
      <c r="G758" s="131">
        <f t="shared" ref="G758" si="122">D758*E758</f>
        <v>0</v>
      </c>
      <c r="H758" s="83"/>
      <c r="I758" s="114"/>
      <c r="J758" s="134"/>
      <c r="K758" s="105"/>
      <c r="L758" s="105"/>
    </row>
    <row r="759" spans="1:12" s="1" customFormat="1" ht="12.75" x14ac:dyDescent="0.2">
      <c r="A759" s="128"/>
      <c r="B759" s="55" t="s">
        <v>146</v>
      </c>
      <c r="C759" s="109"/>
      <c r="D759" s="89"/>
      <c r="E759" s="108"/>
      <c r="F759" s="111"/>
      <c r="G759" s="112"/>
      <c r="H759" s="113"/>
      <c r="I759" s="115"/>
      <c r="J759" s="134"/>
      <c r="K759" s="116"/>
      <c r="L759" s="116"/>
    </row>
    <row r="760" spans="1:12" s="44" customFormat="1" ht="12.75" x14ac:dyDescent="0.2">
      <c r="A760" s="56"/>
      <c r="B760" s="57" t="s">
        <v>35</v>
      </c>
      <c r="C760" s="58"/>
      <c r="D760" s="59"/>
      <c r="E760" s="60"/>
      <c r="F760" s="61"/>
      <c r="G760" s="45">
        <f>SUM(G748:G759)</f>
        <v>0</v>
      </c>
      <c r="H760" s="45">
        <f>SUM(H748:H759)</f>
        <v>0</v>
      </c>
      <c r="I760" s="61"/>
      <c r="J760" s="62"/>
      <c r="K760" s="62"/>
      <c r="L760" s="62"/>
    </row>
    <row r="761" spans="1:12" s="81" customFormat="1" ht="20.25" x14ac:dyDescent="0.3">
      <c r="A761" s="77" t="s">
        <v>7</v>
      </c>
      <c r="B761" s="78"/>
      <c r="C761" s="144"/>
      <c r="D761" s="144"/>
      <c r="E761" s="144"/>
      <c r="F761" s="144"/>
      <c r="G761" s="79"/>
      <c r="H761" s="79"/>
      <c r="I761" s="80"/>
      <c r="J761" s="80"/>
      <c r="K761" s="80"/>
      <c r="L761" s="80"/>
    </row>
    <row r="762" spans="1:12" s="1" customFormat="1" ht="25.5" customHeight="1" x14ac:dyDescent="0.2">
      <c r="A762" s="17" t="s">
        <v>1</v>
      </c>
      <c r="B762" s="2" t="s">
        <v>15</v>
      </c>
      <c r="C762" s="17" t="s">
        <v>8</v>
      </c>
      <c r="D762" s="119" t="s">
        <v>16</v>
      </c>
      <c r="E762" s="120"/>
      <c r="F762" s="120"/>
      <c r="G762" s="120"/>
      <c r="H762" s="120"/>
      <c r="I762" s="120"/>
      <c r="J762" s="121"/>
      <c r="K762" s="18"/>
      <c r="L762" s="18"/>
    </row>
    <row r="763" spans="1:12" s="1" customFormat="1" ht="12.75" x14ac:dyDescent="0.2">
      <c r="A763" s="19">
        <v>1</v>
      </c>
      <c r="B763" s="50" t="s">
        <v>114</v>
      </c>
      <c r="C763" s="20" t="s">
        <v>9</v>
      </c>
      <c r="D763" s="100"/>
      <c r="E763" s="100"/>
      <c r="F763" s="100"/>
      <c r="G763" s="101"/>
      <c r="H763" s="101"/>
      <c r="I763" s="101"/>
      <c r="J763" s="101"/>
      <c r="K763" s="8"/>
      <c r="L763" s="8"/>
    </row>
    <row r="764" spans="1:12" s="1" customFormat="1" ht="25.5" x14ac:dyDescent="0.2">
      <c r="A764" s="21">
        <v>2</v>
      </c>
      <c r="B764" s="50" t="s">
        <v>97</v>
      </c>
      <c r="C764" s="20" t="s">
        <v>9</v>
      </c>
      <c r="D764" s="85"/>
      <c r="E764" s="85"/>
      <c r="F764" s="85"/>
      <c r="G764" s="86"/>
      <c r="H764" s="86"/>
      <c r="I764" s="86"/>
      <c r="J764" s="86"/>
      <c r="K764" s="8"/>
      <c r="L764" s="8"/>
    </row>
    <row r="765" spans="1:12" s="1" customFormat="1" ht="12.75" x14ac:dyDescent="0.2">
      <c r="A765" s="21">
        <v>3</v>
      </c>
      <c r="B765" s="51" t="s">
        <v>115</v>
      </c>
      <c r="C765" s="20" t="s">
        <v>9</v>
      </c>
      <c r="D765" s="85"/>
      <c r="E765" s="85"/>
      <c r="F765" s="85"/>
      <c r="G765" s="86"/>
      <c r="H765" s="86"/>
      <c r="I765" s="86"/>
      <c r="J765" s="86"/>
      <c r="K765" s="8"/>
      <c r="L765" s="8"/>
    </row>
    <row r="766" spans="1:12" s="1" customFormat="1" ht="12.75" x14ac:dyDescent="0.2">
      <c r="A766" s="21">
        <v>4</v>
      </c>
      <c r="B766" s="38" t="s">
        <v>135</v>
      </c>
      <c r="C766" s="20" t="s">
        <v>9</v>
      </c>
      <c r="D766" s="85"/>
      <c r="E766" s="85"/>
      <c r="F766" s="85"/>
      <c r="G766" s="86"/>
      <c r="H766" s="86"/>
      <c r="I766" s="86"/>
      <c r="J766" s="86"/>
      <c r="K766" s="8"/>
      <c r="L766" s="8"/>
    </row>
    <row r="767" spans="1:12" s="1" customFormat="1" ht="12.75" x14ac:dyDescent="0.2">
      <c r="A767" s="21">
        <v>5</v>
      </c>
      <c r="B767" s="38" t="s">
        <v>134</v>
      </c>
      <c r="C767" s="20" t="s">
        <v>9</v>
      </c>
      <c r="D767" s="85"/>
      <c r="E767" s="85"/>
      <c r="F767" s="85"/>
      <c r="G767" s="86"/>
      <c r="H767" s="86"/>
      <c r="I767" s="86"/>
      <c r="J767" s="86"/>
      <c r="K767" s="8"/>
      <c r="L767" s="8"/>
    </row>
    <row r="768" spans="1:12" s="1" customFormat="1" ht="12.75" x14ac:dyDescent="0.2">
      <c r="A768" s="21">
        <v>6</v>
      </c>
      <c r="B768" s="38" t="s">
        <v>136</v>
      </c>
      <c r="C768" s="20" t="s">
        <v>9</v>
      </c>
      <c r="D768" s="85"/>
      <c r="E768" s="85"/>
      <c r="F768" s="85"/>
      <c r="G768" s="86"/>
      <c r="H768" s="86"/>
      <c r="I768" s="86"/>
      <c r="J768" s="86"/>
      <c r="K768" s="8"/>
      <c r="L768" s="8"/>
    </row>
    <row r="769" spans="1:12" s="1" customFormat="1" ht="12.75" x14ac:dyDescent="0.2">
      <c r="A769" s="21">
        <v>7</v>
      </c>
      <c r="B769" s="52" t="s">
        <v>48</v>
      </c>
      <c r="C769" s="20" t="s">
        <v>9</v>
      </c>
      <c r="D769" s="85"/>
      <c r="E769" s="85"/>
      <c r="F769" s="85"/>
      <c r="G769" s="86"/>
      <c r="H769" s="86"/>
      <c r="I769" s="86"/>
      <c r="J769" s="86"/>
      <c r="K769" s="8"/>
      <c r="L769" s="8"/>
    </row>
    <row r="770" spans="1:12" s="1" customFormat="1" ht="25.5" customHeight="1" x14ac:dyDescent="0.2">
      <c r="A770" s="25" t="s">
        <v>1</v>
      </c>
      <c r="B770" s="26" t="s">
        <v>17</v>
      </c>
      <c r="C770" s="22" t="s">
        <v>8</v>
      </c>
      <c r="D770" s="96" t="s">
        <v>18</v>
      </c>
      <c r="E770" s="97"/>
      <c r="F770" s="97"/>
      <c r="G770" s="97"/>
      <c r="H770" s="97"/>
      <c r="I770" s="97"/>
      <c r="J770" s="97"/>
      <c r="K770" s="23"/>
      <c r="L770" s="23"/>
    </row>
    <row r="771" spans="1:12" s="1" customFormat="1" ht="36.75" customHeight="1" x14ac:dyDescent="0.2">
      <c r="A771" s="24">
        <v>1</v>
      </c>
      <c r="B771" s="122" t="s">
        <v>154</v>
      </c>
      <c r="C771" s="123"/>
      <c r="D771" s="123"/>
      <c r="E771" s="123"/>
      <c r="F771" s="123"/>
      <c r="G771" s="123"/>
      <c r="H771" s="123"/>
      <c r="I771" s="123"/>
      <c r="J771" s="124"/>
      <c r="K771" s="18"/>
      <c r="L771" s="18"/>
    </row>
    <row r="772" spans="1:12" s="1" customFormat="1" ht="25.5" customHeight="1" x14ac:dyDescent="0.2">
      <c r="A772" s="24">
        <v>2</v>
      </c>
      <c r="B772" s="125" t="s">
        <v>33</v>
      </c>
      <c r="C772" s="126"/>
      <c r="D772" s="126"/>
      <c r="E772" s="126"/>
      <c r="F772" s="126"/>
      <c r="G772" s="126"/>
      <c r="H772" s="126"/>
      <c r="I772" s="126"/>
      <c r="J772" s="127"/>
      <c r="K772" s="18"/>
      <c r="L772" s="18"/>
    </row>
    <row r="773" spans="1:12" s="1" customFormat="1" ht="25.5" customHeight="1" x14ac:dyDescent="0.2">
      <c r="A773" s="27" t="s">
        <v>1</v>
      </c>
      <c r="B773" s="28" t="s">
        <v>19</v>
      </c>
      <c r="C773" s="35" t="s">
        <v>20</v>
      </c>
      <c r="D773" s="98" t="s">
        <v>21</v>
      </c>
      <c r="E773" s="98"/>
      <c r="F773" s="98"/>
      <c r="G773" s="99"/>
      <c r="H773" s="99"/>
      <c r="I773" s="99"/>
      <c r="J773" s="99"/>
      <c r="K773" s="18"/>
      <c r="L773" s="18"/>
    </row>
    <row r="774" spans="1:12" s="1" customFormat="1" ht="25.5" customHeight="1" x14ac:dyDescent="0.2">
      <c r="A774" s="21">
        <v>1</v>
      </c>
      <c r="B774" s="40" t="s">
        <v>22</v>
      </c>
      <c r="C774" s="42" t="s">
        <v>29</v>
      </c>
      <c r="D774" s="100"/>
      <c r="E774" s="100"/>
      <c r="F774" s="100"/>
      <c r="G774" s="101"/>
      <c r="H774" s="101"/>
      <c r="I774" s="101"/>
      <c r="J774" s="101"/>
      <c r="K774" s="8"/>
      <c r="L774" s="8"/>
    </row>
    <row r="775" spans="1:12" s="1" customFormat="1" ht="25.5" customHeight="1" x14ac:dyDescent="0.2">
      <c r="A775" s="21">
        <v>2</v>
      </c>
      <c r="B775" s="40" t="s">
        <v>10</v>
      </c>
      <c r="C775" s="42" t="s">
        <v>30</v>
      </c>
      <c r="D775" s="100"/>
      <c r="E775" s="100"/>
      <c r="F775" s="100"/>
      <c r="G775" s="101"/>
      <c r="H775" s="101"/>
      <c r="I775" s="101"/>
      <c r="J775" s="101"/>
      <c r="K775" s="8"/>
      <c r="L775" s="8"/>
    </row>
    <row r="776" spans="1:12" s="1" customFormat="1" ht="25.5" customHeight="1" x14ac:dyDescent="0.2">
      <c r="A776" s="21">
        <v>3</v>
      </c>
      <c r="B776" s="41" t="s">
        <v>23</v>
      </c>
      <c r="C776" s="43" t="s">
        <v>31</v>
      </c>
      <c r="D776" s="102"/>
      <c r="E776" s="102"/>
      <c r="F776" s="102"/>
      <c r="G776" s="103"/>
      <c r="H776" s="103"/>
      <c r="I776" s="103"/>
      <c r="J776" s="103"/>
      <c r="K776" s="8"/>
      <c r="L776" s="8"/>
    </row>
    <row r="777" spans="1:12" s="1" customFormat="1" ht="12.75" x14ac:dyDescent="0.2">
      <c r="A777" s="29" t="s">
        <v>24</v>
      </c>
      <c r="B777" s="30"/>
      <c r="C777" s="9"/>
      <c r="D777" s="31"/>
      <c r="E777" s="7"/>
      <c r="F777" s="32"/>
      <c r="G777" s="32"/>
      <c r="H777" s="32"/>
      <c r="I777" s="30"/>
      <c r="J777" s="33"/>
      <c r="K777" s="30"/>
      <c r="L777" s="30"/>
    </row>
    <row r="778" spans="1:12" s="1" customFormat="1" ht="12.75" x14ac:dyDescent="0.2">
      <c r="A778" s="3" t="s">
        <v>25</v>
      </c>
      <c r="B778" s="3"/>
      <c r="C778" s="4"/>
      <c r="D778" s="5"/>
      <c r="E778" s="6"/>
      <c r="F778" s="6"/>
      <c r="G778" s="6"/>
      <c r="H778" s="6"/>
      <c r="I778" s="3"/>
      <c r="J778" s="4"/>
      <c r="K778" s="3"/>
      <c r="L778" s="3"/>
    </row>
    <row r="779" spans="1:12" s="1" customFormat="1" ht="12.75" x14ac:dyDescent="0.2">
      <c r="A779" s="3" t="s">
        <v>26</v>
      </c>
      <c r="B779" s="3"/>
      <c r="C779" s="4"/>
      <c r="D779" s="5"/>
      <c r="E779" s="6"/>
      <c r="F779" s="6"/>
      <c r="G779" s="6"/>
      <c r="H779" s="6"/>
      <c r="I779" s="3"/>
      <c r="J779" s="4"/>
      <c r="K779" s="3"/>
      <c r="L779" s="3"/>
    </row>
    <row r="780" spans="1:12" s="1" customFormat="1" ht="12.75" x14ac:dyDescent="0.2">
      <c r="A780" s="34" t="s">
        <v>11</v>
      </c>
      <c r="B780" s="3"/>
      <c r="C780" s="4"/>
      <c r="D780" s="5"/>
      <c r="E780" s="6"/>
      <c r="F780" s="6"/>
      <c r="G780" s="6"/>
      <c r="H780" s="6"/>
      <c r="I780" s="3"/>
      <c r="J780" s="4"/>
      <c r="K780" s="3"/>
      <c r="L780" s="3"/>
    </row>
    <row r="781" spans="1:12" s="1" customFormat="1" ht="12.75" x14ac:dyDescent="0.2">
      <c r="A781" s="3" t="s">
        <v>12</v>
      </c>
      <c r="B781" s="3"/>
      <c r="C781" s="4"/>
      <c r="D781" s="5"/>
      <c r="E781" s="6"/>
      <c r="F781" s="6"/>
      <c r="G781" s="6"/>
      <c r="H781" s="6"/>
      <c r="I781" s="3"/>
      <c r="J781" s="4"/>
      <c r="K781" s="3"/>
      <c r="L781" s="3"/>
    </row>
    <row r="782" spans="1:12" s="1" customFormat="1" ht="12.75" x14ac:dyDescent="0.2">
      <c r="A782" s="3" t="s">
        <v>27</v>
      </c>
      <c r="B782" s="3"/>
      <c r="C782" s="4"/>
      <c r="D782" s="5"/>
      <c r="E782" s="6"/>
      <c r="F782" s="6"/>
      <c r="G782" s="6"/>
      <c r="H782" s="6"/>
      <c r="I782" s="3"/>
      <c r="J782" s="4"/>
      <c r="K782" s="3"/>
      <c r="L782" s="3"/>
    </row>
    <row r="783" spans="1:12" s="1" customFormat="1" ht="12.75" x14ac:dyDescent="0.2">
      <c r="A783" s="3" t="s">
        <v>28</v>
      </c>
      <c r="B783" s="3"/>
      <c r="C783" s="4"/>
      <c r="D783" s="5"/>
      <c r="E783" s="6"/>
      <c r="F783" s="6"/>
      <c r="G783" s="6"/>
      <c r="H783" s="6"/>
      <c r="I783" s="3"/>
      <c r="J783" s="4"/>
      <c r="K783" s="3"/>
      <c r="L783" s="3"/>
    </row>
  </sheetData>
  <mergeCells count="1921">
    <mergeCell ref="B771:J771"/>
    <mergeCell ref="B772:J772"/>
    <mergeCell ref="B180:J180"/>
    <mergeCell ref="B181:J181"/>
    <mergeCell ref="B268:J268"/>
    <mergeCell ref="B269:J269"/>
    <mergeCell ref="B344:J344"/>
    <mergeCell ref="B345:J345"/>
    <mergeCell ref="B394:J394"/>
    <mergeCell ref="B395:J395"/>
    <mergeCell ref="B471:J471"/>
    <mergeCell ref="B472:J472"/>
    <mergeCell ref="B517:J517"/>
    <mergeCell ref="B518:J518"/>
    <mergeCell ref="B585:J585"/>
    <mergeCell ref="B586:J586"/>
    <mergeCell ref="B648:J648"/>
    <mergeCell ref="B649:J649"/>
    <mergeCell ref="B726:J726"/>
    <mergeCell ref="D768:J768"/>
    <mergeCell ref="I758:I759"/>
    <mergeCell ref="J758:J759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F370:F371"/>
    <mergeCell ref="A754:A755"/>
    <mergeCell ref="A756:A757"/>
    <mergeCell ref="A680:A681"/>
    <mergeCell ref="A686:A687"/>
    <mergeCell ref="D713:J713"/>
    <mergeCell ref="D714:J714"/>
    <mergeCell ref="C754:C755"/>
    <mergeCell ref="D754:D755"/>
    <mergeCell ref="E754:E755"/>
    <mergeCell ref="F754:F755"/>
    <mergeCell ref="G754:G755"/>
    <mergeCell ref="C756:C757"/>
    <mergeCell ref="D756:D757"/>
    <mergeCell ref="E756:E757"/>
    <mergeCell ref="F756:F757"/>
    <mergeCell ref="G756:G757"/>
    <mergeCell ref="H754:H755"/>
    <mergeCell ref="F688:F689"/>
    <mergeCell ref="G688:G689"/>
    <mergeCell ref="D724:J724"/>
    <mergeCell ref="A688:A689"/>
    <mergeCell ref="A690:A691"/>
    <mergeCell ref="C684:C685"/>
    <mergeCell ref="C688:C689"/>
    <mergeCell ref="C690:C691"/>
    <mergeCell ref="D684:D685"/>
    <mergeCell ref="E684:E685"/>
    <mergeCell ref="F684:F685"/>
    <mergeCell ref="G684:G685"/>
    <mergeCell ref="F690:F691"/>
    <mergeCell ref="F748:F749"/>
    <mergeCell ref="G748:G749"/>
    <mergeCell ref="A758:A759"/>
    <mergeCell ref="C758:C759"/>
    <mergeCell ref="D758:D759"/>
    <mergeCell ref="E758:E759"/>
    <mergeCell ref="F758:F759"/>
    <mergeCell ref="G758:G759"/>
    <mergeCell ref="H684:H685"/>
    <mergeCell ref="I684:I685"/>
    <mergeCell ref="J684:J685"/>
    <mergeCell ref="D690:D691"/>
    <mergeCell ref="G434:G435"/>
    <mergeCell ref="H434:H435"/>
    <mergeCell ref="I434:I435"/>
    <mergeCell ref="J434:J435"/>
    <mergeCell ref="K434:K435"/>
    <mergeCell ref="C694:C695"/>
    <mergeCell ref="E692:E693"/>
    <mergeCell ref="F692:F693"/>
    <mergeCell ref="G692:G693"/>
    <mergeCell ref="H692:H693"/>
    <mergeCell ref="I692:I693"/>
    <mergeCell ref="J692:J693"/>
    <mergeCell ref="A609:A610"/>
    <mergeCell ref="A434:A435"/>
    <mergeCell ref="D434:D435"/>
    <mergeCell ref="E434:E435"/>
    <mergeCell ref="J750:J751"/>
    <mergeCell ref="D707:J707"/>
    <mergeCell ref="D708:J708"/>
    <mergeCell ref="D731:J731"/>
    <mergeCell ref="D725:J725"/>
    <mergeCell ref="K750:K751"/>
    <mergeCell ref="L434:L435"/>
    <mergeCell ref="D461:J461"/>
    <mergeCell ref="L754:L755"/>
    <mergeCell ref="H756:H757"/>
    <mergeCell ref="I756:I757"/>
    <mergeCell ref="J756:J757"/>
    <mergeCell ref="K756:K757"/>
    <mergeCell ref="L756:L757"/>
    <mergeCell ref="D767:J767"/>
    <mergeCell ref="L619:L620"/>
    <mergeCell ref="K615:K616"/>
    <mergeCell ref="L615:L616"/>
    <mergeCell ref="I754:I755"/>
    <mergeCell ref="J754:J755"/>
    <mergeCell ref="D680:D681"/>
    <mergeCell ref="E680:E681"/>
    <mergeCell ref="F680:F681"/>
    <mergeCell ref="G680:G681"/>
    <mergeCell ref="H680:H681"/>
    <mergeCell ref="I680:I681"/>
    <mergeCell ref="J680:J681"/>
    <mergeCell ref="K680:K681"/>
    <mergeCell ref="L680:L681"/>
    <mergeCell ref="D686:D687"/>
    <mergeCell ref="E686:E687"/>
    <mergeCell ref="F686:F687"/>
    <mergeCell ref="G686:G687"/>
    <mergeCell ref="K686:K687"/>
    <mergeCell ref="L686:L687"/>
    <mergeCell ref="D694:D695"/>
    <mergeCell ref="E694:E695"/>
    <mergeCell ref="K684:K685"/>
    <mergeCell ref="L684:L685"/>
    <mergeCell ref="D688:D689"/>
    <mergeCell ref="E688:E689"/>
    <mergeCell ref="C609:C610"/>
    <mergeCell ref="C611:C612"/>
    <mergeCell ref="D609:D610"/>
    <mergeCell ref="D611:D612"/>
    <mergeCell ref="E609:E610"/>
    <mergeCell ref="F609:F610"/>
    <mergeCell ref="H609:H610"/>
    <mergeCell ref="I609:I610"/>
    <mergeCell ref="J609:J610"/>
    <mergeCell ref="K609:K610"/>
    <mergeCell ref="L609:L610"/>
    <mergeCell ref="H611:H612"/>
    <mergeCell ref="I611:I612"/>
    <mergeCell ref="J611:J612"/>
    <mergeCell ref="K611:K612"/>
    <mergeCell ref="L611:L612"/>
    <mergeCell ref="I688:I689"/>
    <mergeCell ref="J688:J689"/>
    <mergeCell ref="K688:K689"/>
    <mergeCell ref="L688:L689"/>
    <mergeCell ref="E678:E679"/>
    <mergeCell ref="F678:F679"/>
    <mergeCell ref="G678:G679"/>
    <mergeCell ref="H678:H679"/>
    <mergeCell ref="I678:I679"/>
    <mergeCell ref="J678:J679"/>
    <mergeCell ref="K678:K679"/>
    <mergeCell ref="L678:L679"/>
    <mergeCell ref="K629:K630"/>
    <mergeCell ref="K424:K425"/>
    <mergeCell ref="L424:L425"/>
    <mergeCell ref="D454:J454"/>
    <mergeCell ref="D456:J456"/>
    <mergeCell ref="K607:K608"/>
    <mergeCell ref="L607:L608"/>
    <mergeCell ref="D577:J577"/>
    <mergeCell ref="D578:J578"/>
    <mergeCell ref="D579:J579"/>
    <mergeCell ref="C434:C435"/>
    <mergeCell ref="K543:K544"/>
    <mergeCell ref="L543:L544"/>
    <mergeCell ref="K541:K542"/>
    <mergeCell ref="L541:L542"/>
    <mergeCell ref="K502:K503"/>
    <mergeCell ref="D580:J580"/>
    <mergeCell ref="D581:J581"/>
    <mergeCell ref="D582:J582"/>
    <mergeCell ref="D583:J583"/>
    <mergeCell ref="C568:F568"/>
    <mergeCell ref="D569:J569"/>
    <mergeCell ref="D570:J570"/>
    <mergeCell ref="D573:J573"/>
    <mergeCell ref="D574:J574"/>
    <mergeCell ref="D575:J575"/>
    <mergeCell ref="D576:J576"/>
    <mergeCell ref="K565:K566"/>
    <mergeCell ref="L565:L566"/>
    <mergeCell ref="J561:J562"/>
    <mergeCell ref="K557:K558"/>
    <mergeCell ref="L557:L558"/>
    <mergeCell ref="K553:K554"/>
    <mergeCell ref="A424:A425"/>
    <mergeCell ref="C543:C544"/>
    <mergeCell ref="C545:C546"/>
    <mergeCell ref="D543:D544"/>
    <mergeCell ref="E543:E544"/>
    <mergeCell ref="F543:F544"/>
    <mergeCell ref="G543:G544"/>
    <mergeCell ref="D545:D546"/>
    <mergeCell ref="E545:E546"/>
    <mergeCell ref="F545:F546"/>
    <mergeCell ref="G545:G546"/>
    <mergeCell ref="H543:H544"/>
    <mergeCell ref="I543:I544"/>
    <mergeCell ref="J543:J544"/>
    <mergeCell ref="H545:H546"/>
    <mergeCell ref="I545:I546"/>
    <mergeCell ref="J545:J546"/>
    <mergeCell ref="C507:F507"/>
    <mergeCell ref="D508:J508"/>
    <mergeCell ref="D509:J509"/>
    <mergeCell ref="D510:J510"/>
    <mergeCell ref="D511:J511"/>
    <mergeCell ref="D512:J512"/>
    <mergeCell ref="D513:J513"/>
    <mergeCell ref="D514:J514"/>
    <mergeCell ref="D515:J515"/>
    <mergeCell ref="F434:F435"/>
    <mergeCell ref="D460:J460"/>
    <mergeCell ref="D463:J463"/>
    <mergeCell ref="D464:J464"/>
    <mergeCell ref="D465:J465"/>
    <mergeCell ref="D466:J466"/>
    <mergeCell ref="G370:G371"/>
    <mergeCell ref="H370:H371"/>
    <mergeCell ref="I370:I371"/>
    <mergeCell ref="J370:J371"/>
    <mergeCell ref="K370:K371"/>
    <mergeCell ref="L370:L371"/>
    <mergeCell ref="A370:A371"/>
    <mergeCell ref="D386:J386"/>
    <mergeCell ref="C420:C421"/>
    <mergeCell ref="D420:D421"/>
    <mergeCell ref="E420:E421"/>
    <mergeCell ref="F420:F421"/>
    <mergeCell ref="G420:G421"/>
    <mergeCell ref="H420:H421"/>
    <mergeCell ref="I420:I421"/>
    <mergeCell ref="J420:J421"/>
    <mergeCell ref="K420:K421"/>
    <mergeCell ref="L420:L421"/>
    <mergeCell ref="K418:K419"/>
    <mergeCell ref="L418:L419"/>
    <mergeCell ref="D391:J391"/>
    <mergeCell ref="D392:J392"/>
    <mergeCell ref="C383:F383"/>
    <mergeCell ref="D385:J385"/>
    <mergeCell ref="D387:J387"/>
    <mergeCell ref="D388:J388"/>
    <mergeCell ref="D389:J389"/>
    <mergeCell ref="D390:J390"/>
    <mergeCell ref="K378:K379"/>
    <mergeCell ref="L378:L379"/>
    <mergeCell ref="A380:A381"/>
    <mergeCell ref="D384:J384"/>
    <mergeCell ref="A293:A294"/>
    <mergeCell ref="C293:C294"/>
    <mergeCell ref="E293:E294"/>
    <mergeCell ref="G293:G294"/>
    <mergeCell ref="F293:F294"/>
    <mergeCell ref="D293:D294"/>
    <mergeCell ref="H293:H294"/>
    <mergeCell ref="I293:I294"/>
    <mergeCell ref="J293:J294"/>
    <mergeCell ref="K293:K294"/>
    <mergeCell ref="L293:L294"/>
    <mergeCell ref="A297:A298"/>
    <mergeCell ref="C297:C298"/>
    <mergeCell ref="D297:D298"/>
    <mergeCell ref="E297:E298"/>
    <mergeCell ref="F297:F298"/>
    <mergeCell ref="G297:G298"/>
    <mergeCell ref="H297:H298"/>
    <mergeCell ref="I297:I298"/>
    <mergeCell ref="J297:J298"/>
    <mergeCell ref="K297:K298"/>
    <mergeCell ref="L297:L298"/>
    <mergeCell ref="K374:K375"/>
    <mergeCell ref="L374:L375"/>
    <mergeCell ref="A376:A377"/>
    <mergeCell ref="C376:C377"/>
    <mergeCell ref="D376:D377"/>
    <mergeCell ref="E376:E377"/>
    <mergeCell ref="A684:A685"/>
    <mergeCell ref="A307:A308"/>
    <mergeCell ref="L12:L13"/>
    <mergeCell ref="D34:J34"/>
    <mergeCell ref="D769:J769"/>
    <mergeCell ref="D770:J770"/>
    <mergeCell ref="D773:J773"/>
    <mergeCell ref="D774:J774"/>
    <mergeCell ref="D775:J775"/>
    <mergeCell ref="D776:J776"/>
    <mergeCell ref="C761:F761"/>
    <mergeCell ref="D762:J762"/>
    <mergeCell ref="D763:J763"/>
    <mergeCell ref="D764:J764"/>
    <mergeCell ref="D765:J765"/>
    <mergeCell ref="D766:J766"/>
    <mergeCell ref="K758:K759"/>
    <mergeCell ref="L758:L759"/>
    <mergeCell ref="L700:L701"/>
    <mergeCell ref="D709:J709"/>
    <mergeCell ref="D710:J710"/>
    <mergeCell ref="D711:J711"/>
    <mergeCell ref="D712:J712"/>
    <mergeCell ref="D715:J715"/>
    <mergeCell ref="D716:J716"/>
    <mergeCell ref="K690:K691"/>
    <mergeCell ref="L690:L691"/>
    <mergeCell ref="I690:I691"/>
    <mergeCell ref="J690:J691"/>
    <mergeCell ref="K692:K693"/>
    <mergeCell ref="D723:J723"/>
    <mergeCell ref="H758:H759"/>
    <mergeCell ref="L750:L751"/>
    <mergeCell ref="A752:A753"/>
    <mergeCell ref="C752:C753"/>
    <mergeCell ref="D752:D753"/>
    <mergeCell ref="E752:E753"/>
    <mergeCell ref="F752:F753"/>
    <mergeCell ref="G752:G753"/>
    <mergeCell ref="H752:H753"/>
    <mergeCell ref="I752:I753"/>
    <mergeCell ref="J752:J753"/>
    <mergeCell ref="K752:K753"/>
    <mergeCell ref="L752:L753"/>
    <mergeCell ref="A750:A751"/>
    <mergeCell ref="C750:C751"/>
    <mergeCell ref="D750:D751"/>
    <mergeCell ref="E750:E751"/>
    <mergeCell ref="F750:F751"/>
    <mergeCell ref="G750:G751"/>
    <mergeCell ref="H750:H751"/>
    <mergeCell ref="I750:I751"/>
    <mergeCell ref="K754:K755"/>
    <mergeCell ref="L698:L699"/>
    <mergeCell ref="A748:A749"/>
    <mergeCell ref="C748:C749"/>
    <mergeCell ref="D748:D749"/>
    <mergeCell ref="E748:E749"/>
    <mergeCell ref="H748:H749"/>
    <mergeCell ref="I748:I749"/>
    <mergeCell ref="J748:J749"/>
    <mergeCell ref="K748:K749"/>
    <mergeCell ref="L748:L749"/>
    <mergeCell ref="C700:C701"/>
    <mergeCell ref="D700:D701"/>
    <mergeCell ref="E700:E701"/>
    <mergeCell ref="F700:F701"/>
    <mergeCell ref="G700:G701"/>
    <mergeCell ref="H700:H701"/>
    <mergeCell ref="I700:I701"/>
    <mergeCell ref="J700:J701"/>
    <mergeCell ref="K700:K701"/>
    <mergeCell ref="A700:A701"/>
    <mergeCell ref="D720:J720"/>
    <mergeCell ref="D721:J721"/>
    <mergeCell ref="D722:J722"/>
    <mergeCell ref="D717:J717"/>
    <mergeCell ref="D718:J718"/>
    <mergeCell ref="D719:J719"/>
    <mergeCell ref="A702:A703"/>
    <mergeCell ref="D729:J729"/>
    <mergeCell ref="D730:J730"/>
    <mergeCell ref="B727:J727"/>
    <mergeCell ref="E690:E691"/>
    <mergeCell ref="A696:A697"/>
    <mergeCell ref="H690:H691"/>
    <mergeCell ref="A694:A695"/>
    <mergeCell ref="A692:A693"/>
    <mergeCell ref="H688:H689"/>
    <mergeCell ref="C686:C687"/>
    <mergeCell ref="H686:H687"/>
    <mergeCell ref="I686:I687"/>
    <mergeCell ref="J686:J687"/>
    <mergeCell ref="G690:G691"/>
    <mergeCell ref="D728:J728"/>
    <mergeCell ref="K702:K703"/>
    <mergeCell ref="L702:L703"/>
    <mergeCell ref="C705:F705"/>
    <mergeCell ref="D706:J706"/>
    <mergeCell ref="C702:C703"/>
    <mergeCell ref="D702:D703"/>
    <mergeCell ref="E702:E703"/>
    <mergeCell ref="F702:F703"/>
    <mergeCell ref="G702:G703"/>
    <mergeCell ref="H702:H703"/>
    <mergeCell ref="I702:I703"/>
    <mergeCell ref="J702:J703"/>
    <mergeCell ref="F694:F695"/>
    <mergeCell ref="G694:G695"/>
    <mergeCell ref="H694:H695"/>
    <mergeCell ref="I694:I695"/>
    <mergeCell ref="J694:J695"/>
    <mergeCell ref="K694:K695"/>
    <mergeCell ref="L694:L695"/>
    <mergeCell ref="C692:C693"/>
    <mergeCell ref="D692:D693"/>
    <mergeCell ref="K696:K697"/>
    <mergeCell ref="L696:L697"/>
    <mergeCell ref="G698:G699"/>
    <mergeCell ref="H698:H699"/>
    <mergeCell ref="I698:I699"/>
    <mergeCell ref="J698:J699"/>
    <mergeCell ref="K698:K699"/>
    <mergeCell ref="A698:A699"/>
    <mergeCell ref="C696:C697"/>
    <mergeCell ref="C698:C699"/>
    <mergeCell ref="D696:D697"/>
    <mergeCell ref="D698:D699"/>
    <mergeCell ref="E696:E697"/>
    <mergeCell ref="F696:F697"/>
    <mergeCell ref="E698:E699"/>
    <mergeCell ref="F698:F699"/>
    <mergeCell ref="G696:G697"/>
    <mergeCell ref="H696:H697"/>
    <mergeCell ref="I696:I697"/>
    <mergeCell ref="J696:J697"/>
    <mergeCell ref="L692:L693"/>
    <mergeCell ref="H674:H675"/>
    <mergeCell ref="I674:I675"/>
    <mergeCell ref="J674:J675"/>
    <mergeCell ref="I682:I683"/>
    <mergeCell ref="J682:J683"/>
    <mergeCell ref="K682:K683"/>
    <mergeCell ref="L682:L683"/>
    <mergeCell ref="A678:A679"/>
    <mergeCell ref="C678:C679"/>
    <mergeCell ref="D678:D679"/>
    <mergeCell ref="A682:A683"/>
    <mergeCell ref="C682:C683"/>
    <mergeCell ref="D682:D683"/>
    <mergeCell ref="E682:E683"/>
    <mergeCell ref="F682:F683"/>
    <mergeCell ref="G682:G683"/>
    <mergeCell ref="H682:H683"/>
    <mergeCell ref="C680:C681"/>
    <mergeCell ref="K670:K671"/>
    <mergeCell ref="L670:L671"/>
    <mergeCell ref="A672:A673"/>
    <mergeCell ref="C672:C673"/>
    <mergeCell ref="D672:D673"/>
    <mergeCell ref="E672:E673"/>
    <mergeCell ref="F672:F673"/>
    <mergeCell ref="G672:G673"/>
    <mergeCell ref="H672:H673"/>
    <mergeCell ref="I672:I673"/>
    <mergeCell ref="J672:J673"/>
    <mergeCell ref="K672:K673"/>
    <mergeCell ref="L672:L673"/>
    <mergeCell ref="K674:K675"/>
    <mergeCell ref="L674:L675"/>
    <mergeCell ref="A676:A677"/>
    <mergeCell ref="C676:C677"/>
    <mergeCell ref="D676:D677"/>
    <mergeCell ref="E676:E677"/>
    <mergeCell ref="F676:F677"/>
    <mergeCell ref="G676:G677"/>
    <mergeCell ref="H676:H677"/>
    <mergeCell ref="I676:I677"/>
    <mergeCell ref="J676:J677"/>
    <mergeCell ref="K676:K677"/>
    <mergeCell ref="L676:L677"/>
    <mergeCell ref="A674:A675"/>
    <mergeCell ref="C674:C675"/>
    <mergeCell ref="D674:D675"/>
    <mergeCell ref="E674:E675"/>
    <mergeCell ref="F674:F675"/>
    <mergeCell ref="G674:G675"/>
    <mergeCell ref="C629:C630"/>
    <mergeCell ref="D629:D630"/>
    <mergeCell ref="E629:E630"/>
    <mergeCell ref="F629:F630"/>
    <mergeCell ref="G629:G630"/>
    <mergeCell ref="H629:H630"/>
    <mergeCell ref="I629:I630"/>
    <mergeCell ref="J629:J630"/>
    <mergeCell ref="D650:J650"/>
    <mergeCell ref="D651:J651"/>
    <mergeCell ref="D652:J652"/>
    <mergeCell ref="D653:J653"/>
    <mergeCell ref="A670:A671"/>
    <mergeCell ref="C670:C671"/>
    <mergeCell ref="D670:D671"/>
    <mergeCell ref="E670:E671"/>
    <mergeCell ref="F670:F671"/>
    <mergeCell ref="G670:G671"/>
    <mergeCell ref="H670:H671"/>
    <mergeCell ref="I670:I671"/>
    <mergeCell ref="J670:J671"/>
    <mergeCell ref="D642:J642"/>
    <mergeCell ref="D643:J643"/>
    <mergeCell ref="D644:J644"/>
    <mergeCell ref="D645:J645"/>
    <mergeCell ref="D646:J646"/>
    <mergeCell ref="D647:J647"/>
    <mergeCell ref="D639:J639"/>
    <mergeCell ref="D640:J640"/>
    <mergeCell ref="D641:J641"/>
    <mergeCell ref="C627:C628"/>
    <mergeCell ref="D627:D628"/>
    <mergeCell ref="E627:E628"/>
    <mergeCell ref="F627:F628"/>
    <mergeCell ref="G627:G628"/>
    <mergeCell ref="H627:H628"/>
    <mergeCell ref="I627:I628"/>
    <mergeCell ref="J627:J628"/>
    <mergeCell ref="K627:K628"/>
    <mergeCell ref="L627:L628"/>
    <mergeCell ref="A625:A626"/>
    <mergeCell ref="C625:C626"/>
    <mergeCell ref="D625:D626"/>
    <mergeCell ref="E625:E626"/>
    <mergeCell ref="F625:F626"/>
    <mergeCell ref="G625:G626"/>
    <mergeCell ref="H625:H626"/>
    <mergeCell ref="I625:I626"/>
    <mergeCell ref="J625:J626"/>
    <mergeCell ref="A621:A622"/>
    <mergeCell ref="C621:C622"/>
    <mergeCell ref="D621:D622"/>
    <mergeCell ref="E621:E622"/>
    <mergeCell ref="F621:F622"/>
    <mergeCell ref="G621:G622"/>
    <mergeCell ref="H621:H622"/>
    <mergeCell ref="I621:I622"/>
    <mergeCell ref="J621:J622"/>
    <mergeCell ref="C632:F632"/>
    <mergeCell ref="D633:J633"/>
    <mergeCell ref="D634:J634"/>
    <mergeCell ref="D635:J635"/>
    <mergeCell ref="D636:J636"/>
    <mergeCell ref="D637:J637"/>
    <mergeCell ref="D638:J638"/>
    <mergeCell ref="L629:L630"/>
    <mergeCell ref="A629:A630"/>
    <mergeCell ref="A623:A624"/>
    <mergeCell ref="C623:C624"/>
    <mergeCell ref="D623:D624"/>
    <mergeCell ref="E623:E624"/>
    <mergeCell ref="F623:F624"/>
    <mergeCell ref="G623:G624"/>
    <mergeCell ref="H623:H624"/>
    <mergeCell ref="I623:I624"/>
    <mergeCell ref="J623:J624"/>
    <mergeCell ref="K623:K624"/>
    <mergeCell ref="L623:L624"/>
    <mergeCell ref="K625:K626"/>
    <mergeCell ref="L625:L626"/>
    <mergeCell ref="A627:A628"/>
    <mergeCell ref="K621:K622"/>
    <mergeCell ref="L621:L622"/>
    <mergeCell ref="K619:K620"/>
    <mergeCell ref="A617:A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A615:A616"/>
    <mergeCell ref="C615:C616"/>
    <mergeCell ref="D615:D616"/>
    <mergeCell ref="E615:E616"/>
    <mergeCell ref="F615:F616"/>
    <mergeCell ref="G615:G616"/>
    <mergeCell ref="H615:H616"/>
    <mergeCell ref="I615:I616"/>
    <mergeCell ref="J615:J616"/>
    <mergeCell ref="A619:A620"/>
    <mergeCell ref="C619:C620"/>
    <mergeCell ref="D619:D620"/>
    <mergeCell ref="E619:E620"/>
    <mergeCell ref="F619:F620"/>
    <mergeCell ref="G619:G620"/>
    <mergeCell ref="H619:H620"/>
    <mergeCell ref="I619:I620"/>
    <mergeCell ref="J619:J620"/>
    <mergeCell ref="A613:A614"/>
    <mergeCell ref="C613:C614"/>
    <mergeCell ref="D613:D614"/>
    <mergeCell ref="E613:E614"/>
    <mergeCell ref="F613:F614"/>
    <mergeCell ref="G613:G614"/>
    <mergeCell ref="H613:H614"/>
    <mergeCell ref="I613:I614"/>
    <mergeCell ref="J613:J614"/>
    <mergeCell ref="K613:K614"/>
    <mergeCell ref="L613:L614"/>
    <mergeCell ref="D584:J584"/>
    <mergeCell ref="D587:J587"/>
    <mergeCell ref="D588:J588"/>
    <mergeCell ref="D589:J589"/>
    <mergeCell ref="D590:J590"/>
    <mergeCell ref="A607:A608"/>
    <mergeCell ref="C607:C608"/>
    <mergeCell ref="D607:D608"/>
    <mergeCell ref="E607:E608"/>
    <mergeCell ref="F607:F608"/>
    <mergeCell ref="G607:G608"/>
    <mergeCell ref="H607:H608"/>
    <mergeCell ref="I607:I608"/>
    <mergeCell ref="J607:J608"/>
    <mergeCell ref="A611:A612"/>
    <mergeCell ref="G609:G610"/>
    <mergeCell ref="E611:E612"/>
    <mergeCell ref="F611:F612"/>
    <mergeCell ref="G611:G612"/>
    <mergeCell ref="A565:A566"/>
    <mergeCell ref="C565:C566"/>
    <mergeCell ref="D565:D566"/>
    <mergeCell ref="E565:E566"/>
    <mergeCell ref="F565:F566"/>
    <mergeCell ref="G565:G566"/>
    <mergeCell ref="H565:H566"/>
    <mergeCell ref="I565:I566"/>
    <mergeCell ref="J565:J566"/>
    <mergeCell ref="D571:J571"/>
    <mergeCell ref="D572:J572"/>
    <mergeCell ref="K561:K562"/>
    <mergeCell ref="L561:L562"/>
    <mergeCell ref="A563:A564"/>
    <mergeCell ref="C563:C564"/>
    <mergeCell ref="D563:D564"/>
    <mergeCell ref="E563:E564"/>
    <mergeCell ref="F563:F564"/>
    <mergeCell ref="G563:G564"/>
    <mergeCell ref="H563:H564"/>
    <mergeCell ref="I563:I564"/>
    <mergeCell ref="J563:J564"/>
    <mergeCell ref="K563:K564"/>
    <mergeCell ref="L563:L564"/>
    <mergeCell ref="A561:A562"/>
    <mergeCell ref="C561:C562"/>
    <mergeCell ref="D561:D562"/>
    <mergeCell ref="E561:E562"/>
    <mergeCell ref="F561:F562"/>
    <mergeCell ref="G561:G562"/>
    <mergeCell ref="H561:H562"/>
    <mergeCell ref="I561:I562"/>
    <mergeCell ref="A559:A560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K559:K560"/>
    <mergeCell ref="L559:L560"/>
    <mergeCell ref="A557:A558"/>
    <mergeCell ref="C557:C558"/>
    <mergeCell ref="D557:D558"/>
    <mergeCell ref="E557:E558"/>
    <mergeCell ref="F557:F558"/>
    <mergeCell ref="G557:G558"/>
    <mergeCell ref="H557:H558"/>
    <mergeCell ref="I557:I558"/>
    <mergeCell ref="J557:J558"/>
    <mergeCell ref="L553:L554"/>
    <mergeCell ref="A555:A556"/>
    <mergeCell ref="C555:C556"/>
    <mergeCell ref="D555:D556"/>
    <mergeCell ref="E555:E556"/>
    <mergeCell ref="F555:F556"/>
    <mergeCell ref="G555:G556"/>
    <mergeCell ref="H555:H556"/>
    <mergeCell ref="I555:I556"/>
    <mergeCell ref="J555:J556"/>
    <mergeCell ref="K555:K556"/>
    <mergeCell ref="L555:L556"/>
    <mergeCell ref="A553:A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K549:K550"/>
    <mergeCell ref="L549:L550"/>
    <mergeCell ref="A551:A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A549:A550"/>
    <mergeCell ref="C549:C550"/>
    <mergeCell ref="D549:D550"/>
    <mergeCell ref="E549:E550"/>
    <mergeCell ref="F549:F550"/>
    <mergeCell ref="G549:G550"/>
    <mergeCell ref="H549:H550"/>
    <mergeCell ref="I549:I550"/>
    <mergeCell ref="J549:J550"/>
    <mergeCell ref="A547:A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D516:J516"/>
    <mergeCell ref="D519:J519"/>
    <mergeCell ref="D520:J520"/>
    <mergeCell ref="D521:J521"/>
    <mergeCell ref="D522:J522"/>
    <mergeCell ref="A541:A542"/>
    <mergeCell ref="C541:C542"/>
    <mergeCell ref="D541:D542"/>
    <mergeCell ref="E541:E542"/>
    <mergeCell ref="F541:F542"/>
    <mergeCell ref="G541:G542"/>
    <mergeCell ref="H541:H542"/>
    <mergeCell ref="I541:I542"/>
    <mergeCell ref="J541:J542"/>
    <mergeCell ref="K545:K546"/>
    <mergeCell ref="L545:L546"/>
    <mergeCell ref="A543:A544"/>
    <mergeCell ref="A545:A546"/>
    <mergeCell ref="L502:L503"/>
    <mergeCell ref="A504:A505"/>
    <mergeCell ref="C504:C505"/>
    <mergeCell ref="D504:D505"/>
    <mergeCell ref="E504:E505"/>
    <mergeCell ref="F504:F505"/>
    <mergeCell ref="G504:G505"/>
    <mergeCell ref="H504:H505"/>
    <mergeCell ref="I504:I505"/>
    <mergeCell ref="J504:J505"/>
    <mergeCell ref="K504:K505"/>
    <mergeCell ref="L504:L505"/>
    <mergeCell ref="A502:A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498:K499"/>
    <mergeCell ref="L498:L499"/>
    <mergeCell ref="A500:A501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K500:K501"/>
    <mergeCell ref="L500:L501"/>
    <mergeCell ref="A498:A499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K494:K495"/>
    <mergeCell ref="L494:L495"/>
    <mergeCell ref="A496:A497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K496:K497"/>
    <mergeCell ref="L496:L497"/>
    <mergeCell ref="D470:J470"/>
    <mergeCell ref="D473:J473"/>
    <mergeCell ref="D474:J474"/>
    <mergeCell ref="D475:J475"/>
    <mergeCell ref="D476:J476"/>
    <mergeCell ref="A494:A495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D467:J467"/>
    <mergeCell ref="D468:J468"/>
    <mergeCell ref="D469:J469"/>
    <mergeCell ref="K448:K449"/>
    <mergeCell ref="L448:L449"/>
    <mergeCell ref="C451:F451"/>
    <mergeCell ref="D452:J452"/>
    <mergeCell ref="D453:J453"/>
    <mergeCell ref="D455:J455"/>
    <mergeCell ref="D457:J457"/>
    <mergeCell ref="D458:J458"/>
    <mergeCell ref="D459:J459"/>
    <mergeCell ref="A448:A449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D462:J462"/>
    <mergeCell ref="K444:K445"/>
    <mergeCell ref="L444:L445"/>
    <mergeCell ref="A446:A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K447"/>
    <mergeCell ref="L446:L447"/>
    <mergeCell ref="A444:A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0:K441"/>
    <mergeCell ref="L440:L441"/>
    <mergeCell ref="A442:A443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K442:K443"/>
    <mergeCell ref="L442:L443"/>
    <mergeCell ref="A440:A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36:K437"/>
    <mergeCell ref="L436:L437"/>
    <mergeCell ref="A438:A439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K438:K439"/>
    <mergeCell ref="L438:L439"/>
    <mergeCell ref="A436:A437"/>
    <mergeCell ref="C436:C437"/>
    <mergeCell ref="D436:D437"/>
    <mergeCell ref="E436:E437"/>
    <mergeCell ref="F436:F437"/>
    <mergeCell ref="G436:G437"/>
    <mergeCell ref="H436:H437"/>
    <mergeCell ref="I436:I437"/>
    <mergeCell ref="J436:J437"/>
    <mergeCell ref="K430:K431"/>
    <mergeCell ref="L430:L431"/>
    <mergeCell ref="A432:A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K433"/>
    <mergeCell ref="L432:L433"/>
    <mergeCell ref="A430:A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26:K427"/>
    <mergeCell ref="L426:L427"/>
    <mergeCell ref="A428:A429"/>
    <mergeCell ref="C428:C429"/>
    <mergeCell ref="D428:D429"/>
    <mergeCell ref="E428:E429"/>
    <mergeCell ref="F428:F429"/>
    <mergeCell ref="G428:G429"/>
    <mergeCell ref="H428:H429"/>
    <mergeCell ref="I428:I429"/>
    <mergeCell ref="J428:J429"/>
    <mergeCell ref="K428:K429"/>
    <mergeCell ref="L428:L429"/>
    <mergeCell ref="A426:A427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A422:A423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K422:K423"/>
    <mergeCell ref="L422:L423"/>
    <mergeCell ref="D393:J393"/>
    <mergeCell ref="D396:J396"/>
    <mergeCell ref="D397:J397"/>
    <mergeCell ref="D398:J398"/>
    <mergeCell ref="D399:J399"/>
    <mergeCell ref="A418:A419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A420:A42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L381"/>
    <mergeCell ref="A378:A379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I376:I377"/>
    <mergeCell ref="J376:J377"/>
    <mergeCell ref="K376:K377"/>
    <mergeCell ref="L376:L377"/>
    <mergeCell ref="A374:A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68:K369"/>
    <mergeCell ref="L368:L369"/>
    <mergeCell ref="A372:A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L373"/>
    <mergeCell ref="G376:G377"/>
    <mergeCell ref="H376:H377"/>
    <mergeCell ref="F376:F377"/>
    <mergeCell ref="C370:C371"/>
    <mergeCell ref="D370:D371"/>
    <mergeCell ref="E370:E371"/>
    <mergeCell ref="D347:J347"/>
    <mergeCell ref="D348:J348"/>
    <mergeCell ref="D349:J349"/>
    <mergeCell ref="A368:A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D342:J342"/>
    <mergeCell ref="D343:J343"/>
    <mergeCell ref="D346:J346"/>
    <mergeCell ref="D333:J333"/>
    <mergeCell ref="D335:J335"/>
    <mergeCell ref="D336:J336"/>
    <mergeCell ref="D337:J337"/>
    <mergeCell ref="D338:J338"/>
    <mergeCell ref="D339:J339"/>
    <mergeCell ref="D340:J340"/>
    <mergeCell ref="D341:J341"/>
    <mergeCell ref="C324:F324"/>
    <mergeCell ref="D325:J325"/>
    <mergeCell ref="D326:J326"/>
    <mergeCell ref="D328:J328"/>
    <mergeCell ref="D330:J330"/>
    <mergeCell ref="D331:J331"/>
    <mergeCell ref="D332:J332"/>
    <mergeCell ref="K319:K320"/>
    <mergeCell ref="L319:L320"/>
    <mergeCell ref="D327:J327"/>
    <mergeCell ref="D329:J329"/>
    <mergeCell ref="D334:J334"/>
    <mergeCell ref="A321:A322"/>
    <mergeCell ref="C321:C322"/>
    <mergeCell ref="D321:D322"/>
    <mergeCell ref="E321:E322"/>
    <mergeCell ref="F321:F322"/>
    <mergeCell ref="G321:G322"/>
    <mergeCell ref="H321:H322"/>
    <mergeCell ref="I321:I322"/>
    <mergeCell ref="J321:J322"/>
    <mergeCell ref="K321:K322"/>
    <mergeCell ref="L321:L322"/>
    <mergeCell ref="A319:A320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K315:K316"/>
    <mergeCell ref="L315:L316"/>
    <mergeCell ref="A317:A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K317:K318"/>
    <mergeCell ref="L317:L318"/>
    <mergeCell ref="A315:A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1:K312"/>
    <mergeCell ref="L311:L312"/>
    <mergeCell ref="A313:A314"/>
    <mergeCell ref="C313:C314"/>
    <mergeCell ref="D313:D314"/>
    <mergeCell ref="E313:E314"/>
    <mergeCell ref="F313:F314"/>
    <mergeCell ref="G313:G314"/>
    <mergeCell ref="H313:H314"/>
    <mergeCell ref="I313:I314"/>
    <mergeCell ref="J313:J314"/>
    <mergeCell ref="K313:K314"/>
    <mergeCell ref="L313:L314"/>
    <mergeCell ref="A311:A312"/>
    <mergeCell ref="C311:C312"/>
    <mergeCell ref="D311:D312"/>
    <mergeCell ref="E311:E312"/>
    <mergeCell ref="F311:F312"/>
    <mergeCell ref="G311:G312"/>
    <mergeCell ref="H311:H312"/>
    <mergeCell ref="I311:I312"/>
    <mergeCell ref="J311:J312"/>
    <mergeCell ref="K305:K306"/>
    <mergeCell ref="L305:L306"/>
    <mergeCell ref="A309:A310"/>
    <mergeCell ref="C309:C310"/>
    <mergeCell ref="D309:D310"/>
    <mergeCell ref="E309:E310"/>
    <mergeCell ref="F309:F310"/>
    <mergeCell ref="G309:G310"/>
    <mergeCell ref="H309:H310"/>
    <mergeCell ref="I309:I310"/>
    <mergeCell ref="J309:J310"/>
    <mergeCell ref="K309:K310"/>
    <mergeCell ref="L309:L310"/>
    <mergeCell ref="A305:A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K307:K308"/>
    <mergeCell ref="L307:L308"/>
    <mergeCell ref="K301:K302"/>
    <mergeCell ref="L301:L302"/>
    <mergeCell ref="A303:A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K304"/>
    <mergeCell ref="L303:L304"/>
    <mergeCell ref="A301:A302"/>
    <mergeCell ref="C301:C302"/>
    <mergeCell ref="D301:D302"/>
    <mergeCell ref="E301:E302"/>
    <mergeCell ref="F301:F302"/>
    <mergeCell ref="G301:G302"/>
    <mergeCell ref="H301:H302"/>
    <mergeCell ref="I301:I302"/>
    <mergeCell ref="J301:J302"/>
    <mergeCell ref="D254:J254"/>
    <mergeCell ref="D256:J256"/>
    <mergeCell ref="D262:J262"/>
    <mergeCell ref="D263:J263"/>
    <mergeCell ref="D264:J264"/>
    <mergeCell ref="D265:J265"/>
    <mergeCell ref="D266:J266"/>
    <mergeCell ref="D267:J267"/>
    <mergeCell ref="K295:K296"/>
    <mergeCell ref="L295:L296"/>
    <mergeCell ref="A299:A300"/>
    <mergeCell ref="C299:C300"/>
    <mergeCell ref="D299:D300"/>
    <mergeCell ref="E299:E300"/>
    <mergeCell ref="F299:F300"/>
    <mergeCell ref="G299:G300"/>
    <mergeCell ref="H299:H300"/>
    <mergeCell ref="I299:I300"/>
    <mergeCell ref="J299:J300"/>
    <mergeCell ref="K299:K300"/>
    <mergeCell ref="L299:L300"/>
    <mergeCell ref="A295:A296"/>
    <mergeCell ref="C295:C296"/>
    <mergeCell ref="D295:D296"/>
    <mergeCell ref="E295:E296"/>
    <mergeCell ref="F295:F296"/>
    <mergeCell ref="G295:G296"/>
    <mergeCell ref="H295:H296"/>
    <mergeCell ref="I295:I296"/>
    <mergeCell ref="J295:J296"/>
    <mergeCell ref="D257:J257"/>
    <mergeCell ref="D258:J258"/>
    <mergeCell ref="D259:J259"/>
    <mergeCell ref="D260:J260"/>
    <mergeCell ref="D261:J261"/>
    <mergeCell ref="A291:A292"/>
    <mergeCell ref="C291:C292"/>
    <mergeCell ref="D291:D292"/>
    <mergeCell ref="E291:E292"/>
    <mergeCell ref="F291:F292"/>
    <mergeCell ref="G291:G292"/>
    <mergeCell ref="H291:H292"/>
    <mergeCell ref="I291:I292"/>
    <mergeCell ref="J291:J292"/>
    <mergeCell ref="K291:K292"/>
    <mergeCell ref="L291:L292"/>
    <mergeCell ref="D270:J270"/>
    <mergeCell ref="D271:J271"/>
    <mergeCell ref="D272:J272"/>
    <mergeCell ref="D273:J273"/>
    <mergeCell ref="K223:K224"/>
    <mergeCell ref="L223:L224"/>
    <mergeCell ref="H225:H226"/>
    <mergeCell ref="I225:I226"/>
    <mergeCell ref="J225:J226"/>
    <mergeCell ref="K225:K226"/>
    <mergeCell ref="L225:L226"/>
    <mergeCell ref="H227:H228"/>
    <mergeCell ref="I227:I228"/>
    <mergeCell ref="J227:J228"/>
    <mergeCell ref="K227:K228"/>
    <mergeCell ref="L227:L228"/>
    <mergeCell ref="G227:G228"/>
    <mergeCell ref="G229:G230"/>
    <mergeCell ref="F223:F224"/>
    <mergeCell ref="F225:F226"/>
    <mergeCell ref="F227:F228"/>
    <mergeCell ref="F229:F230"/>
    <mergeCell ref="H223:H224"/>
    <mergeCell ref="I223:I224"/>
    <mergeCell ref="J223:J224"/>
    <mergeCell ref="H229:H230"/>
    <mergeCell ref="I229:I230"/>
    <mergeCell ref="J229:J230"/>
    <mergeCell ref="K229:K230"/>
    <mergeCell ref="L229:L230"/>
    <mergeCell ref="A223:A224"/>
    <mergeCell ref="A225:A226"/>
    <mergeCell ref="A227:A228"/>
    <mergeCell ref="A229:A230"/>
    <mergeCell ref="C223:C224"/>
    <mergeCell ref="C225:C226"/>
    <mergeCell ref="C227:C228"/>
    <mergeCell ref="C229:C230"/>
    <mergeCell ref="D223:D224"/>
    <mergeCell ref="D225:D226"/>
    <mergeCell ref="D227:D228"/>
    <mergeCell ref="D229:D230"/>
    <mergeCell ref="E223:E224"/>
    <mergeCell ref="E225:E226"/>
    <mergeCell ref="E227:E228"/>
    <mergeCell ref="E229:E230"/>
    <mergeCell ref="G223:G224"/>
    <mergeCell ref="G225:G226"/>
    <mergeCell ref="C244:F244"/>
    <mergeCell ref="D245:J245"/>
    <mergeCell ref="D246:J246"/>
    <mergeCell ref="D247:J247"/>
    <mergeCell ref="D248:J248"/>
    <mergeCell ref="D249:J249"/>
    <mergeCell ref="D250:J250"/>
    <mergeCell ref="D251:J251"/>
    <mergeCell ref="D252:J252"/>
    <mergeCell ref="K239:K240"/>
    <mergeCell ref="L239:L240"/>
    <mergeCell ref="A241:A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L242"/>
    <mergeCell ref="A239:A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K235:K236"/>
    <mergeCell ref="L235:L236"/>
    <mergeCell ref="A237:A238"/>
    <mergeCell ref="C237:C238"/>
    <mergeCell ref="D237:D238"/>
    <mergeCell ref="E237:E238"/>
    <mergeCell ref="F237:F238"/>
    <mergeCell ref="G237:G238"/>
    <mergeCell ref="H237:H238"/>
    <mergeCell ref="I237:I238"/>
    <mergeCell ref="J237:J238"/>
    <mergeCell ref="K237:K238"/>
    <mergeCell ref="L237:L238"/>
    <mergeCell ref="A235:A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231:K232"/>
    <mergeCell ref="L231:L232"/>
    <mergeCell ref="A233:A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K234"/>
    <mergeCell ref="L233:L234"/>
    <mergeCell ref="A231:A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15:K216"/>
    <mergeCell ref="L215:L216"/>
    <mergeCell ref="A219:A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L220"/>
    <mergeCell ref="A215:A216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K217:K218"/>
    <mergeCell ref="L217:L218"/>
    <mergeCell ref="A217:A218"/>
    <mergeCell ref="A213:A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L214"/>
    <mergeCell ref="A211:A212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A209:A210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K209:K210"/>
    <mergeCell ref="L209:L210"/>
    <mergeCell ref="A207:A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A205:A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K206"/>
    <mergeCell ref="L205:L206"/>
    <mergeCell ref="A203:A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H150:H151"/>
    <mergeCell ref="I150:I151"/>
    <mergeCell ref="J150:J151"/>
    <mergeCell ref="K150:K151"/>
    <mergeCell ref="L150:L151"/>
    <mergeCell ref="A146:A147"/>
    <mergeCell ref="A150:A151"/>
    <mergeCell ref="C146:C147"/>
    <mergeCell ref="C150:C151"/>
    <mergeCell ref="D146:D147"/>
    <mergeCell ref="E146:E147"/>
    <mergeCell ref="F146:F147"/>
    <mergeCell ref="G146:G147"/>
    <mergeCell ref="H146:H147"/>
    <mergeCell ref="C148:C149"/>
    <mergeCell ref="D148:D149"/>
    <mergeCell ref="E148:E149"/>
    <mergeCell ref="G148:G149"/>
    <mergeCell ref="F148:F149"/>
    <mergeCell ref="H148:H149"/>
    <mergeCell ref="I148:I149"/>
    <mergeCell ref="J148:J149"/>
    <mergeCell ref="K148:K149"/>
    <mergeCell ref="L148:L149"/>
    <mergeCell ref="A148:A149"/>
    <mergeCell ref="A142:A143"/>
    <mergeCell ref="A144:A145"/>
    <mergeCell ref="C140:C141"/>
    <mergeCell ref="C142:C143"/>
    <mergeCell ref="C144:C145"/>
    <mergeCell ref="D140:D141"/>
    <mergeCell ref="E140:E141"/>
    <mergeCell ref="D142:D143"/>
    <mergeCell ref="E142:E143"/>
    <mergeCell ref="D144:D145"/>
    <mergeCell ref="E144:E145"/>
    <mergeCell ref="F140:F141"/>
    <mergeCell ref="G140:G141"/>
    <mergeCell ref="F142:F143"/>
    <mergeCell ref="G142:G143"/>
    <mergeCell ref="F144:F145"/>
    <mergeCell ref="F150:F151"/>
    <mergeCell ref="G150:G151"/>
    <mergeCell ref="K156:K157"/>
    <mergeCell ref="L156:L157"/>
    <mergeCell ref="C159:F159"/>
    <mergeCell ref="D160:J160"/>
    <mergeCell ref="D161:J161"/>
    <mergeCell ref="D162:J162"/>
    <mergeCell ref="D170:J170"/>
    <mergeCell ref="D171:J171"/>
    <mergeCell ref="D172:J172"/>
    <mergeCell ref="D164:J164"/>
    <mergeCell ref="D165:J165"/>
    <mergeCell ref="D166:J166"/>
    <mergeCell ref="D167:J167"/>
    <mergeCell ref="D169:J169"/>
    <mergeCell ref="K140:K141"/>
    <mergeCell ref="L140:L141"/>
    <mergeCell ref="H142:H143"/>
    <mergeCell ref="I142:I143"/>
    <mergeCell ref="J142:J143"/>
    <mergeCell ref="K142:K143"/>
    <mergeCell ref="L142:L143"/>
    <mergeCell ref="H144:H145"/>
    <mergeCell ref="I144:I145"/>
    <mergeCell ref="J144:J145"/>
    <mergeCell ref="K144:K145"/>
    <mergeCell ref="L144:L145"/>
    <mergeCell ref="I146:I147"/>
    <mergeCell ref="J146:J147"/>
    <mergeCell ref="K146:K147"/>
    <mergeCell ref="L146:L147"/>
    <mergeCell ref="D150:D151"/>
    <mergeCell ref="E150:E151"/>
    <mergeCell ref="K152:K153"/>
    <mergeCell ref="L152:L153"/>
    <mergeCell ref="A154:A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A152:A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34:K135"/>
    <mergeCell ref="L134:L135"/>
    <mergeCell ref="A136:A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A134:A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L126:L127"/>
    <mergeCell ref="A124:A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30:K131"/>
    <mergeCell ref="L130:L131"/>
    <mergeCell ref="A132:A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A130:A131"/>
    <mergeCell ref="C130:C131"/>
    <mergeCell ref="D130:D131"/>
    <mergeCell ref="E130:E131"/>
    <mergeCell ref="F130:F131"/>
    <mergeCell ref="G130:G131"/>
    <mergeCell ref="H130:H131"/>
    <mergeCell ref="I130:I131"/>
    <mergeCell ref="K10:K11"/>
    <mergeCell ref="D33:J33"/>
    <mergeCell ref="G14:G15"/>
    <mergeCell ref="H14:H15"/>
    <mergeCell ref="I14:I15"/>
    <mergeCell ref="J14:J15"/>
    <mergeCell ref="E14:E15"/>
    <mergeCell ref="F14:F15"/>
    <mergeCell ref="J20:J21"/>
    <mergeCell ref="D24:D25"/>
    <mergeCell ref="E24:E25"/>
    <mergeCell ref="F24:F25"/>
    <mergeCell ref="G24:G25"/>
    <mergeCell ref="D12:D13"/>
    <mergeCell ref="E12:E13"/>
    <mergeCell ref="F12:F13"/>
    <mergeCell ref="G12:G13"/>
    <mergeCell ref="H12:H13"/>
    <mergeCell ref="I12:I13"/>
    <mergeCell ref="J12:J13"/>
    <mergeCell ref="K12:K13"/>
    <mergeCell ref="J24:J25"/>
    <mergeCell ref="K24:K25"/>
    <mergeCell ref="A28:A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A14:A15"/>
    <mergeCell ref="C14:C15"/>
    <mergeCell ref="D14:D15"/>
    <mergeCell ref="A24:A25"/>
    <mergeCell ref="K14:K15"/>
    <mergeCell ref="F16:F17"/>
    <mergeCell ref="G16:G17"/>
    <mergeCell ref="H16:H17"/>
    <mergeCell ref="I16:I17"/>
    <mergeCell ref="J16:J17"/>
    <mergeCell ref="K16:K17"/>
    <mergeCell ref="F20:F21"/>
    <mergeCell ref="A26:A27"/>
    <mergeCell ref="C16:C17"/>
    <mergeCell ref="C18:C19"/>
    <mergeCell ref="C20:C21"/>
    <mergeCell ref="C22:C23"/>
    <mergeCell ref="C24:C25"/>
    <mergeCell ref="C26:C27"/>
    <mergeCell ref="H24:H25"/>
    <mergeCell ref="I24:I25"/>
    <mergeCell ref="B9:E9"/>
    <mergeCell ref="A16:A17"/>
    <mergeCell ref="A18:A19"/>
    <mergeCell ref="A20:A21"/>
    <mergeCell ref="A22:A23"/>
    <mergeCell ref="D16:D17"/>
    <mergeCell ref="E16:E17"/>
    <mergeCell ref="D20:D21"/>
    <mergeCell ref="E20:E21"/>
    <mergeCell ref="L16:L17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L10:L11"/>
    <mergeCell ref="G10:G11"/>
    <mergeCell ref="A10:A11"/>
    <mergeCell ref="C10:C11"/>
    <mergeCell ref="D10:D11"/>
    <mergeCell ref="E10:E11"/>
    <mergeCell ref="F10:F11"/>
    <mergeCell ref="H10:H11"/>
    <mergeCell ref="I10:I11"/>
    <mergeCell ref="J10:J11"/>
    <mergeCell ref="L14:L15"/>
    <mergeCell ref="A12:A13"/>
    <mergeCell ref="C12:C13"/>
    <mergeCell ref="L24:L25"/>
    <mergeCell ref="K20:K21"/>
    <mergeCell ref="L20:L21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G20:G21"/>
    <mergeCell ref="H20:H21"/>
    <mergeCell ref="I20:I21"/>
    <mergeCell ref="D37:J37"/>
    <mergeCell ref="D40:J40"/>
    <mergeCell ref="D43:J43"/>
    <mergeCell ref="I26:I27"/>
    <mergeCell ref="J26:J27"/>
    <mergeCell ref="K26:K27"/>
    <mergeCell ref="L26:L27"/>
    <mergeCell ref="D36:J36"/>
    <mergeCell ref="D26:D27"/>
    <mergeCell ref="E26:E27"/>
    <mergeCell ref="F26:F27"/>
    <mergeCell ref="G26:G27"/>
    <mergeCell ref="H26:H27"/>
    <mergeCell ref="D35:J35"/>
    <mergeCell ref="D38:J38"/>
    <mergeCell ref="C31:F31"/>
    <mergeCell ref="D32:J32"/>
    <mergeCell ref="D39:J39"/>
    <mergeCell ref="L67:L68"/>
    <mergeCell ref="D49:J49"/>
    <mergeCell ref="D50:J50"/>
    <mergeCell ref="D44:J44"/>
    <mergeCell ref="D47:J47"/>
    <mergeCell ref="D48:J48"/>
    <mergeCell ref="D42:J42"/>
    <mergeCell ref="D41:J41"/>
    <mergeCell ref="B45:J45"/>
    <mergeCell ref="B46:J46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G67:G68"/>
    <mergeCell ref="H67:H68"/>
    <mergeCell ref="I67:I68"/>
    <mergeCell ref="J67:J68"/>
    <mergeCell ref="K67:K68"/>
    <mergeCell ref="A67:A68"/>
    <mergeCell ref="C67:C68"/>
    <mergeCell ref="D67:D68"/>
    <mergeCell ref="E67:E68"/>
    <mergeCell ref="F67:F68"/>
    <mergeCell ref="A69:A70"/>
    <mergeCell ref="C69:C70"/>
    <mergeCell ref="D69:D70"/>
    <mergeCell ref="E69:E70"/>
    <mergeCell ref="G69:G70"/>
    <mergeCell ref="F69:F70"/>
    <mergeCell ref="H69:H70"/>
    <mergeCell ref="I69:I70"/>
    <mergeCell ref="J69:J70"/>
    <mergeCell ref="K69:K70"/>
    <mergeCell ref="L69:L70"/>
    <mergeCell ref="L73:L74"/>
    <mergeCell ref="A75:A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G73:G74"/>
    <mergeCell ref="H73:H74"/>
    <mergeCell ref="I73:I74"/>
    <mergeCell ref="J73:J74"/>
    <mergeCell ref="K73:K74"/>
    <mergeCell ref="A73:A74"/>
    <mergeCell ref="C73:C74"/>
    <mergeCell ref="D73:D74"/>
    <mergeCell ref="E73:E74"/>
    <mergeCell ref="F73:F74"/>
    <mergeCell ref="L77:L78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G77:G78"/>
    <mergeCell ref="H77:H78"/>
    <mergeCell ref="I77:I78"/>
    <mergeCell ref="J77:J78"/>
    <mergeCell ref="K77:K78"/>
    <mergeCell ref="A77:A78"/>
    <mergeCell ref="C77:C78"/>
    <mergeCell ref="D77:D78"/>
    <mergeCell ref="E77:E78"/>
    <mergeCell ref="F77:F78"/>
    <mergeCell ref="A85:A86"/>
    <mergeCell ref="C85:C86"/>
    <mergeCell ref="D85:D86"/>
    <mergeCell ref="E85:E86"/>
    <mergeCell ref="F85:F86"/>
    <mergeCell ref="L81:L82"/>
    <mergeCell ref="A83:A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G81:G82"/>
    <mergeCell ref="H81:H82"/>
    <mergeCell ref="I81:I82"/>
    <mergeCell ref="J81:J82"/>
    <mergeCell ref="K81:K82"/>
    <mergeCell ref="A81:A82"/>
    <mergeCell ref="C81:C82"/>
    <mergeCell ref="D81:D82"/>
    <mergeCell ref="E81:E82"/>
    <mergeCell ref="F81:F82"/>
    <mergeCell ref="D93:J93"/>
    <mergeCell ref="D94:J94"/>
    <mergeCell ref="D95:J95"/>
    <mergeCell ref="D96:J96"/>
    <mergeCell ref="D97:J97"/>
    <mergeCell ref="L85:L86"/>
    <mergeCell ref="C88:F88"/>
    <mergeCell ref="D89:J89"/>
    <mergeCell ref="D90:J90"/>
    <mergeCell ref="D92:J92"/>
    <mergeCell ref="G85:G86"/>
    <mergeCell ref="H85:H86"/>
    <mergeCell ref="I85:I86"/>
    <mergeCell ref="J85:J86"/>
    <mergeCell ref="K85:K86"/>
    <mergeCell ref="D104:J104"/>
    <mergeCell ref="D91:J91"/>
    <mergeCell ref="B102:J102"/>
    <mergeCell ref="B103:J103"/>
    <mergeCell ref="K128:K129"/>
    <mergeCell ref="L128:L129"/>
    <mergeCell ref="A138:A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D105:J105"/>
    <mergeCell ref="D106:J106"/>
    <mergeCell ref="D107:J107"/>
    <mergeCell ref="D98:J98"/>
    <mergeCell ref="D99:J99"/>
    <mergeCell ref="D100:J100"/>
    <mergeCell ref="D101:J101"/>
    <mergeCell ref="K124:K125"/>
    <mergeCell ref="L124:L125"/>
    <mergeCell ref="A126:A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K126:K127"/>
    <mergeCell ref="A221:A222"/>
    <mergeCell ref="H217:H218"/>
    <mergeCell ref="I217:I218"/>
    <mergeCell ref="J217:J218"/>
    <mergeCell ref="H221:H222"/>
    <mergeCell ref="I221:I222"/>
    <mergeCell ref="J221:J222"/>
    <mergeCell ref="A128:A129"/>
    <mergeCell ref="C128:C129"/>
    <mergeCell ref="D128:D129"/>
    <mergeCell ref="E128:E129"/>
    <mergeCell ref="G128:G129"/>
    <mergeCell ref="F128:F129"/>
    <mergeCell ref="H128:H129"/>
    <mergeCell ref="I128:I129"/>
    <mergeCell ref="J128:J129"/>
    <mergeCell ref="J130:J131"/>
    <mergeCell ref="A156:A157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G144:G145"/>
    <mergeCell ref="H140:H141"/>
    <mergeCell ref="I140:I141"/>
    <mergeCell ref="J140:J141"/>
    <mergeCell ref="D174:J174"/>
    <mergeCell ref="A140:A141"/>
    <mergeCell ref="K221:K222"/>
    <mergeCell ref="L221:L222"/>
    <mergeCell ref="D253:J253"/>
    <mergeCell ref="D255:J255"/>
    <mergeCell ref="D163:J163"/>
    <mergeCell ref="D168:J168"/>
    <mergeCell ref="D173:J173"/>
    <mergeCell ref="C217:C218"/>
    <mergeCell ref="C221:C222"/>
    <mergeCell ref="D217:D218"/>
    <mergeCell ref="D221:D222"/>
    <mergeCell ref="E217:E218"/>
    <mergeCell ref="E221:E222"/>
    <mergeCell ref="F217:F218"/>
    <mergeCell ref="F221:F222"/>
    <mergeCell ref="G217:G218"/>
    <mergeCell ref="G221:G222"/>
    <mergeCell ref="D175:J175"/>
    <mergeCell ref="D176:J176"/>
    <mergeCell ref="D177:J177"/>
    <mergeCell ref="D178:J178"/>
    <mergeCell ref="D179:J179"/>
    <mergeCell ref="D182:J182"/>
    <mergeCell ref="D183:J183"/>
    <mergeCell ref="D184:J184"/>
    <mergeCell ref="D185:J185"/>
    <mergeCell ref="K203:K204"/>
    <mergeCell ref="L203:L204"/>
    <mergeCell ref="K207:K208"/>
    <mergeCell ref="L207:L208"/>
    <mergeCell ref="K211:K212"/>
    <mergeCell ref="L211:L212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Kosicka</cp:lastModifiedBy>
  <dcterms:modified xsi:type="dcterms:W3CDTF">2026-04-24T12:01:29Z</dcterms:modified>
</cp:coreProperties>
</file>